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48" windowWidth="25824" windowHeight="13956"/>
  </bookViews>
  <sheets>
    <sheet name="ŽB_NP" sheetId="5" r:id="rId1"/>
    <sheet name="List3" sheetId="3" r:id="rId2"/>
  </sheets>
  <definedNames>
    <definedName name="_xlnm.Print_Titles" localSheetId="0">ŽB_NP!$16:$18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72" i="5" l="1"/>
  <c r="F172" i="5"/>
  <c r="J151" i="5"/>
  <c r="F151" i="5"/>
  <c r="J125" i="5"/>
  <c r="F125" i="5"/>
  <c r="J94" i="5"/>
  <c r="F94" i="5"/>
  <c r="W44" i="5" l="1"/>
  <c r="U50" i="5"/>
  <c r="G107" i="5" l="1"/>
  <c r="F25" i="5" l="1"/>
  <c r="H25" i="5" s="1"/>
  <c r="F23" i="5"/>
  <c r="H23" i="5" s="1"/>
  <c r="F21" i="5"/>
  <c r="H21" i="5" s="1"/>
  <c r="H95" i="5" l="1"/>
  <c r="G109" i="5"/>
  <c r="J93" i="5"/>
  <c r="F93" i="5"/>
  <c r="F92" i="5"/>
  <c r="J91" i="5"/>
  <c r="F91" i="5"/>
  <c r="J98" i="5"/>
  <c r="F98" i="5"/>
  <c r="F197" i="5" l="1"/>
  <c r="H41" i="5"/>
  <c r="H30" i="5"/>
  <c r="M89" i="5" l="1"/>
  <c r="J197" i="5"/>
  <c r="F27" i="5"/>
  <c r="H27" i="5" s="1"/>
  <c r="B20" i="5" l="1"/>
  <c r="B21" i="5" l="1"/>
  <c r="H46" i="5"/>
  <c r="H45" i="5"/>
  <c r="H96" i="5" l="1"/>
  <c r="H171" i="5"/>
  <c r="H31" i="5" l="1"/>
  <c r="L38" i="5" l="1"/>
  <c r="M197" i="5"/>
  <c r="M188" i="5"/>
  <c r="M169" i="5"/>
  <c r="M148" i="5"/>
  <c r="M121" i="5"/>
  <c r="M38" i="5"/>
  <c r="M199" i="5" l="1"/>
  <c r="H50" i="5"/>
  <c r="H42" i="5"/>
  <c r="H49" i="5"/>
  <c r="I49" i="5" s="1"/>
  <c r="H48" i="5"/>
  <c r="H47" i="5"/>
  <c r="I47" i="5" s="1"/>
  <c r="H44" i="5"/>
  <c r="H43" i="5"/>
  <c r="I43" i="5" s="1"/>
  <c r="H40" i="5"/>
  <c r="I40" i="5" s="1"/>
  <c r="H98" i="5"/>
  <c r="H94" i="5"/>
  <c r="H99" i="5"/>
  <c r="I99" i="5" s="1"/>
  <c r="H97" i="5"/>
  <c r="I97" i="5" s="1"/>
  <c r="H93" i="5"/>
  <c r="I93" i="5" s="1"/>
  <c r="H92" i="5"/>
  <c r="I92" i="5" s="1"/>
  <c r="H91" i="5"/>
  <c r="H192" i="5"/>
  <c r="H191" i="5"/>
  <c r="I191" i="5" s="1"/>
  <c r="H190" i="5"/>
  <c r="H174" i="5"/>
  <c r="I174" i="5" s="1"/>
  <c r="H173" i="5"/>
  <c r="I173" i="5" s="1"/>
  <c r="H172" i="5"/>
  <c r="I172" i="5" s="1"/>
  <c r="I171" i="5"/>
  <c r="H151" i="5"/>
  <c r="H126" i="5"/>
  <c r="H153" i="5"/>
  <c r="I153" i="5" s="1"/>
  <c r="H152" i="5"/>
  <c r="I152" i="5" s="1"/>
  <c r="H150" i="5"/>
  <c r="H128" i="5"/>
  <c r="I128" i="5" s="1"/>
  <c r="I190" i="5" l="1"/>
  <c r="L197" i="5"/>
  <c r="L89" i="5"/>
  <c r="I150" i="5"/>
  <c r="L169" i="5"/>
  <c r="I91" i="5"/>
  <c r="L121" i="5"/>
  <c r="H127" i="5"/>
  <c r="I127" i="5" s="1"/>
  <c r="H125" i="5"/>
  <c r="I125" i="5" s="1"/>
  <c r="H124" i="5"/>
  <c r="I124" i="5" s="1"/>
  <c r="H123" i="5"/>
  <c r="H197" i="5" l="1"/>
  <c r="I123" i="5"/>
  <c r="L148" i="5"/>
  <c r="L199" i="5" s="1"/>
  <c r="L201" i="5" s="1"/>
  <c r="B22" i="5"/>
  <c r="B23" i="5" s="1"/>
  <c r="B24" i="5" s="1"/>
  <c r="B25" i="5" s="1"/>
  <c r="B26" i="5" s="1"/>
  <c r="B27" i="5" s="1"/>
  <c r="I197" i="5" l="1"/>
  <c r="G204" i="5"/>
  <c r="B28" i="5"/>
  <c r="B29" i="5" s="1"/>
  <c r="B30" i="5" s="1"/>
  <c r="B31" i="5" s="1"/>
  <c r="B32" i="5" l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l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l="1"/>
  <c r="B72" i="5" s="1"/>
  <c r="B73" i="5" s="1"/>
  <c r="B74" i="5" s="1"/>
  <c r="B75" i="5" l="1"/>
  <c r="B76" i="5" s="1"/>
  <c r="B77" i="5" s="1"/>
  <c r="B78" i="5" s="1"/>
  <c r="B79" i="5" s="1"/>
  <c r="B80" i="5" l="1"/>
  <c r="B81" i="5" s="1"/>
  <c r="B82" i="5" l="1"/>
  <c r="B83" i="5" s="1"/>
  <c r="B84" i="5" s="1"/>
  <c r="B85" i="5" s="1"/>
  <c r="B86" i="5" s="1"/>
  <c r="B87" i="5" s="1"/>
  <c r="B88" i="5" s="1"/>
  <c r="B89" i="5" l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l="1"/>
  <c r="B118" i="5" l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l="1"/>
  <c r="B138" i="5" l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l="1"/>
  <c r="B165" i="5" s="1"/>
  <c r="B166" i="5" s="1"/>
  <c r="B167" i="5" l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l="1"/>
  <c r="B182" i="5" s="1"/>
  <c r="B183" i="5" s="1"/>
  <c r="B184" i="5" s="1"/>
  <c r="B185" i="5" s="1"/>
  <c r="B186" i="5" l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</calcChain>
</file>

<file path=xl/sharedStrings.xml><?xml version="1.0" encoding="utf-8"?>
<sst xmlns="http://schemas.openxmlformats.org/spreadsheetml/2006/main" count="395" uniqueCount="169">
  <si>
    <t>beton</t>
  </si>
  <si>
    <t>výztuž</t>
  </si>
  <si>
    <t>[ t ]</t>
  </si>
  <si>
    <t>B 500B</t>
  </si>
  <si>
    <r>
      <t>[kg/m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]</t>
    </r>
  </si>
  <si>
    <t>Stavba :</t>
  </si>
  <si>
    <t>Část:</t>
  </si>
  <si>
    <t>Gen.projektant :</t>
  </si>
  <si>
    <t>28.října 273, 709 00 Ostrava - Mariánské Hory</t>
  </si>
  <si>
    <t>číslo výkresu:</t>
  </si>
  <si>
    <t>0</t>
  </si>
  <si>
    <t>Datum:</t>
  </si>
  <si>
    <t>Revize</t>
  </si>
  <si>
    <t>ČÁST</t>
  </si>
  <si>
    <t>KONSTRUKCE 1.PP</t>
  </si>
  <si>
    <t>KONSTRUKCE 1.NP</t>
  </si>
  <si>
    <t>ks</t>
  </si>
  <si>
    <t>DODAVATEL JE POVINEN ZKONTROLOVAT VÝKAZ VÝMĚR A DO CENY O DÍLO PŘIPRAVIT VEŠKERÉ</t>
  </si>
  <si>
    <t>POTŘEBNÉ POLOŽKY PRO REALIZACI DÍLA, I KDYŽ NEJSOU UVEDENY V PŘEDANÉM VÝKAZU VÝMĚR.</t>
  </si>
  <si>
    <r>
      <t xml:space="preserve">RECOC </t>
    </r>
    <r>
      <rPr>
        <sz val="10"/>
        <rFont val="Arial"/>
        <family val="2"/>
        <charset val="238"/>
      </rPr>
      <t xml:space="preserve">s.r.o. </t>
    </r>
  </si>
  <si>
    <t>Projektant profese:</t>
  </si>
  <si>
    <t>KONSTRUKCE 3.NP</t>
  </si>
  <si>
    <t>C30/37,XC1</t>
  </si>
  <si>
    <t>C35/45,XC1</t>
  </si>
  <si>
    <t xml:space="preserve">VÝKAZ VÝMĚR </t>
  </si>
  <si>
    <t>Dokumentace pro provádění stavby</t>
  </si>
  <si>
    <r>
      <t>Objem [m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]</t>
    </r>
  </si>
  <si>
    <r>
      <t>Plocha bednění 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</si>
  <si>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t>KONSTRUKCE 2.NP</t>
  </si>
  <si>
    <t>KONSTRUKCE 4.NP</t>
  </si>
  <si>
    <t>KONSTRUKCE 5.NP</t>
  </si>
  <si>
    <t>MONOLITICKÉ KCE</t>
  </si>
  <si>
    <t>ATIKY</t>
  </si>
  <si>
    <t>SKRÝT</t>
  </si>
  <si>
    <t>STAVEBNĚ KONSTRUKČNÍ ŘEŠENÍ - ŽELEZOBETONOVÉ KONSTRUKCE</t>
  </si>
  <si>
    <t>CHVÁLEK ATELIÉR s.r.o.</t>
  </si>
  <si>
    <t>Kafkova 1064/12, 702 00 Ostrava</t>
  </si>
  <si>
    <t>vyztuženost</t>
  </si>
  <si>
    <t>TRÁMY POD DESKOU</t>
  </si>
  <si>
    <t>STĚNY TL. 250, 200mm</t>
  </si>
  <si>
    <t>PREFA SCHODIŠŤ. RAMENA</t>
  </si>
  <si>
    <t>PRVKY ULOŽENÉ DO BETONU:</t>
  </si>
  <si>
    <t>[m]</t>
  </si>
  <si>
    <t>SLOUPY 250x600mm</t>
  </si>
  <si>
    <t>STĚNY VNITŘNÍ, OBVODOVÉ TL. 250, 200mm</t>
  </si>
  <si>
    <t>PŘEDPÍNACÍ VÝZTUŽ, KOTVY</t>
  </si>
  <si>
    <t>KONSTRUKCE ZÁKLADŮ</t>
  </si>
  <si>
    <t>POZNÁMKA</t>
  </si>
  <si>
    <t xml:space="preserve">SLOUPY </t>
  </si>
  <si>
    <t>boční plochy bednění</t>
  </si>
  <si>
    <r>
      <t xml:space="preserve">PILOTY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600mm</t>
    </r>
  </si>
  <si>
    <r>
      <t xml:space="preserve">PILOTY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900mm</t>
    </r>
  </si>
  <si>
    <r>
      <t xml:space="preserve">PILOTY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1200mm</t>
    </r>
  </si>
  <si>
    <t>KOTVY PŘEDPÍNACÍ VÝZTUŽE SE SPIRÁLOVOU PODKOTEVNÍ VÝZTUŽÍ, PRO KABELOVÝ KANÁLEK S 6-22 LANY POUŽITÉ JAKO AKTIVNÍ I PASIVNÍ KOTVY</t>
  </si>
  <si>
    <t>INJEKTÁŽ KABELOVÝCH KANÁLKŮ PO PŘEDEPNUTÍ CEMENTOVOU MALTOU</t>
  </si>
  <si>
    <t>Ř. Č.</t>
  </si>
  <si>
    <t>110.20-03</t>
  </si>
  <si>
    <t>NOVÁ FAKULTA EKF - PŘÍSTAVBA H V AREÁLU VŠB-TUO</t>
  </si>
  <si>
    <t>SO 110 - BUDOVA EKF</t>
  </si>
  <si>
    <t>C30/37,XC2</t>
  </si>
  <si>
    <t>C25/30,XC2,XA2</t>
  </si>
  <si>
    <t>PŘEVÁZKY PILOT 2,6x1,3x0,8m</t>
  </si>
  <si>
    <t>8ks</t>
  </si>
  <si>
    <t>ZÁKLADY OPĚRNÝCH STĚN</t>
  </si>
  <si>
    <t xml:space="preserve">ZÁKLADOVÁ DESKA KONSTRUKCÍ 1.PP TL.350mm - VČETNĚ JÍMEK </t>
  </si>
  <si>
    <t>DESKY TL. 250mm + HLAVICE TL. 250 A 200mm</t>
  </si>
  <si>
    <t>DESKA RAMPY TL.250mm + OBRUBNÍKY</t>
  </si>
  <si>
    <t>STĚNY TL.250, TL.200mm</t>
  </si>
  <si>
    <t>OPĚRNÉ STĚNY</t>
  </si>
  <si>
    <t>C30/37,XC4,XF3</t>
  </si>
  <si>
    <t>VENKOVNÍ SCHODIŠTĚ A PODESTY</t>
  </si>
  <si>
    <t>OBVODOVÉ STĚNY TL. 300 + STĚNY ANG. DVORKŮ</t>
  </si>
  <si>
    <t>MEZIPODESTY TL.200mm</t>
  </si>
  <si>
    <t>C30/37,XC4,XF4</t>
  </si>
  <si>
    <t>DESKY ANGLICKÝCH DVORKŮ TL.250mm</t>
  </si>
  <si>
    <t>pohledový beton</t>
  </si>
  <si>
    <t>W0.1 - VYLAMOVACÍ VÝZTUŽ - ∅12/150 NAPOJENÍ MEZIPODESTY TL.200mm</t>
  </si>
  <si>
    <t>W0.2 - VYLAMOVACÍ VÝZTUŽ - ∅10/150 MEZIPODESTY TL.200mm</t>
  </si>
  <si>
    <t>L1 - PRYŽOVÉ LOŽISKO PRO ULOŽENÍ SCHODIŠŤ. RAMENE 1500x100x10mm</t>
  </si>
  <si>
    <t>L2 - PRYŽOVÁ DISTANČNÍ DESKA S AKU. ÚTLUMEM 355x15mm</t>
  </si>
  <si>
    <t>L3 - PRYŽOVÉ LOŽISKO PRO ULOŽENÍ SCHODIŠŤ. RAMENE 1300x500x10mm</t>
  </si>
  <si>
    <t>D1 - PRVEK PRO PŘERUŠENÍ TEPELNÉHO MOSTU H=250mm, NAPOJENÍ DESKY ANG. DVORKU, Vd=30kN, Md=10kN</t>
  </si>
  <si>
    <t>D3 - PRVEK PRO PŘERUŠENÍ TEPELNÉHO MOSTU H=250mm, NAPOJENÍ PODEST VENKOVNÍCH SCHODIŠŤ, Vd=15kN, Md=10kN</t>
  </si>
  <si>
    <t xml:space="preserve">DESKA TL.230mm + HLAVICE TL.220mm </t>
  </si>
  <si>
    <t>DESKA POSLUCHÁRNY TL. 300mm + PODESTY</t>
  </si>
  <si>
    <t>STĚNY TL. 250,  TL. 200mm, TL. 150mm</t>
  </si>
  <si>
    <t>SLOUPY</t>
  </si>
  <si>
    <t>STUPNĚ V POSLUCHÁRNĚ A MONOLITICKÉ SCHODIŠTĚ</t>
  </si>
  <si>
    <t>L1 - PRYŽOVÉ LOŽISKO PRO ULOŽENÍ SCHODIŠŤ. RAMENE 1500 (1300)x100x10mm</t>
  </si>
  <si>
    <t xml:space="preserve">                                                                                                                                                                                               </t>
  </si>
  <si>
    <t>kg</t>
  </si>
  <si>
    <t>ocel S235</t>
  </si>
  <si>
    <t>DESKA TL.230mm S HLAVICEMI + STŘECHA POSLUCHÁRNY A MEZIPODESTY TL.200mm</t>
  </si>
  <si>
    <t xml:space="preserve">STĚNY TL. 250, TL. 200mm </t>
  </si>
  <si>
    <t>ATIKA TL. 200mm</t>
  </si>
  <si>
    <t>C25/30,XC3, XF1</t>
  </si>
  <si>
    <t>OCELOVÉ PLOTNY PRO ULOŽENÍ OCELOVÉ STŘÍŠKY NAD VCHODEM (DET. 3, 4)</t>
  </si>
  <si>
    <t>OCELOVÉ PLOTNY PRO ULOŽENÍ OCELOVÉ STŘÍŠKY NAD VCHODEM (DET. 5)</t>
  </si>
  <si>
    <t>ST1 - SMYKOVÝ TRN ∅24mm S POUZDREM, SE ZABUDOVANOU SMYKOVOU VÝZTUŽÍ + POŽÁRNÍ MANŽETA, ÚNOSNOST 115kN PRO SPÁRU MAX. 60mm (DET.6)</t>
  </si>
  <si>
    <t>ST1 - SMYKOVÝ TRN ∅24mm S POUZDREM, SE ZABUDOVANOU SMYKOVOU VÝZTUŽÍ + POŽÁRNÍ MANŽETA, ÚNOSNOST 140kN PRO SPÁRU MAX. 60mm (DET.7)</t>
  </si>
  <si>
    <t>STŘÍŠKA NAD ODPADY</t>
  </si>
  <si>
    <t>VENKOVNÍ STĚNY TL.300mm</t>
  </si>
  <si>
    <t>C30/37,XC4, XF1</t>
  </si>
  <si>
    <t>C30/37,XC4, XF4</t>
  </si>
  <si>
    <t>DESKA TL.230mm S HLAVICEMI + PODESTY TL.200mm</t>
  </si>
  <si>
    <t>STĚNY TL. 250mm, TL. 200mm</t>
  </si>
  <si>
    <t>ST1 - SMYKOVÝ TRN ∅27mm S POUZDREM, SE ZABUDOVANOU SMYKOVOU VÝZTUŽÍ + POŽÁRNÍ MANŽETA, ÚNOSNOST 180kN PRO SPÁRU MAX. 60mm (DET.8)</t>
  </si>
  <si>
    <t>OCELOVÉ PLOTNY PRO ULOŽENÍ OCELOVÉHO SCHODIŠTĚ (DET. 9)</t>
  </si>
  <si>
    <t>DESKA TL.230mm S HLAVICEMI + PODESTA TL.200mm</t>
  </si>
  <si>
    <t>DESKA TL.260-160mm</t>
  </si>
  <si>
    <t>SUMA BEZ PILOT</t>
  </si>
  <si>
    <t>P1 - 10x3 SMYKOVÉ TRNY PROTI PROTLAČENÍ ∅20, H=440mm</t>
  </si>
  <si>
    <t>P2 - 5x2 SMYKOVÉ TRNY PROTI PROTLAČENÍ ∅20, H=390mm</t>
  </si>
  <si>
    <t>P3 - 8x3 SMYKOVÉ TRNY PROTI PROTLAČENÍ ∅20, H=440mm</t>
  </si>
  <si>
    <t>P4 - 8x2 SMYKOVÉ TRNY PROTI PROTLAČENÍ ∅20, H=440mm</t>
  </si>
  <si>
    <t>P5 - 10x3 SMYKOVÉ TRNY PROTI PROTLAČENÍ ∅16, H=190mm</t>
  </si>
  <si>
    <t>P1 - 8x2 SMYKOVÉ TRNY PROTI PROTLAČENÍ ∅20, H=390mm</t>
  </si>
  <si>
    <t>P2-1 - 6x2 SMYKOVÉ TRNY PROTI PROTLAČENÍ ∅20, H=390mm</t>
  </si>
  <si>
    <t>P4 - 5x5 SMYKOVÉ TRNY PROTI PROTLAČENÍ ∅16, H=170mm</t>
  </si>
  <si>
    <t>P2 - 5x5 SMYKOVÉ TRNY PROTI PROTLAČENÍ ∅16, H=170mm</t>
  </si>
  <si>
    <t>P1/P1.1 - 8x2 SMYKOVÉ TRNY PROTI PROTLAČENÍ ∅20, H=390mm</t>
  </si>
  <si>
    <t>P3 - 5x5 SMYKOVÉ TRNY PROTI PROTLAČENÍ ∅16, H=170mm</t>
  </si>
  <si>
    <t>A1 - BEDNÍCÍ A TĚSNÍCÍ PLECH DO SMRŠŤOVACÍHO PRUHU, H=350mm</t>
  </si>
  <si>
    <t>P8 - 8x4 SMYKOVÉ TRNY PROTI PROTLAČENÍ ∅2, H=440mm</t>
  </si>
  <si>
    <t>Z - NOSNÝ PRVEK PRO IZOLACI KROČEJOVÉHO ZVUKU, Vz=75kN, Ln,w &lt;= 40dB</t>
  </si>
  <si>
    <t>ZA- ARMOKŠ JAKO NOSNÁ ČÁST PRO IZOLACI KROČEJOVÉHO ZVUKU, Vz=75kN</t>
  </si>
  <si>
    <t>L - DISTANČNÍ DESKA K IZOLACI KROČEJOVÉHO ZVUKUM  TL.15mm, H=250mm</t>
  </si>
  <si>
    <r>
      <t xml:space="preserve">VRTÁNÍ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600mm…bm</t>
    </r>
  </si>
  <si>
    <r>
      <t xml:space="preserve">VRTÁNÍ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900mm…bm</t>
    </r>
  </si>
  <si>
    <r>
      <t xml:space="preserve">VRTÁNÍ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1200mm…bm</t>
    </r>
  </si>
  <si>
    <t>PILOTY</t>
  </si>
  <si>
    <t>P1 - TĚSNÍCÍ BOBTNAVÝ PÁSEK</t>
  </si>
  <si>
    <t>L3 - PRYŽOVÉ LOŽISKO PRO ULOŽENÍ SCHODIŠŤ. RAMENE 1500x500x10mm</t>
  </si>
  <si>
    <t>pohledový beton PB1</t>
  </si>
  <si>
    <t>8 +8</t>
  </si>
  <si>
    <t>7+6</t>
  </si>
  <si>
    <t xml:space="preserve">ASS - KŘÍŽOVÝ TĚSNÍCÍ PLECH b=175mm PRO STĚNU TL. 300mm, DL. 2,9m + TROJHRANNÁ LIŠTA </t>
  </si>
  <si>
    <t xml:space="preserve">ASS - KŘÍŽOVÝ TĚSNÍCÍ b=175mm PLECH PRO STĚNU TL. 300mm, DL. 3,4m + TROJHRANNÁ LIŠTA </t>
  </si>
  <si>
    <t xml:space="preserve">ASS - KŘÍŽOVÝ TĚSNÍCÍ PLECH b=175mm PRO ATIKU TL. 300mm + TROJHRANNÁ LIŠTA </t>
  </si>
  <si>
    <t>A2 - PRIFILOVANÝ TAHOKOV DO PRACOVNÍ SPÁRY STĚN TL.250mm</t>
  </si>
  <si>
    <t>OCELOVÉ NOSNÍKY PRO SKLENĚNÉ LÁVKY</t>
  </si>
  <si>
    <t>DETAILY ULOŽENÍ (DET.1, 2a, 2b) OCELOVÝCH NOSNÍKŮ SKLENĚNÉ LÁVKY</t>
  </si>
  <si>
    <t>ocel S355</t>
  </si>
  <si>
    <r>
      <t>[m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]</t>
    </r>
  </si>
  <si>
    <t>ZABETONOVÁNÍ KAPES S AKTIVNÍMI KOTVAMI JEMNOZRNNÝM BETONEM C30/37</t>
  </si>
  <si>
    <t>A1 - PRIFILOVANÝ TAHOKOV DO PRACOVNÍ SPÁRY DESKY TL.230mm</t>
  </si>
  <si>
    <t>P5 - 8x3 SMYKOVÉ TRNY PROTI PROTLAČENÍ ∅20, H=390mm</t>
  </si>
  <si>
    <t>W0.3 - VYLAMOVACÍ VÝZTUŽ - ∅10/150 NAPOJENÍ STĚN ANG. DVORKU TL. 250mm</t>
  </si>
  <si>
    <t>W0.4 - VYLAMOVACÍ VÝZTUŽ - ∅10/150 NAPOJENÍ DESKY ANG. DVORKU TL. 250mm</t>
  </si>
  <si>
    <t>D2.1 - STĚNOVÝ PRVEK PRO PŘERUŠENÍ TEPELNÉHO MOSTU H=250mm, NAPOJENÍ STĚN ANG. DVORKU, Vzd=75kN, Md=65kN, Vyd=40kN,Hstěny=2,65M</t>
  </si>
  <si>
    <t>D2.3- STĚNOVÝ PRVEK PRO PŘERUŠENÍ TEPELNÉHO MOSTU H=250mm, NAPOJENÍ STĚN ANG. DVORKU, Vzd=75kN, Md=65kN, Vyd=40kN,Hstěny=1,55m</t>
  </si>
  <si>
    <t>D2.2 - STĚNOVÝ PRVEK PRO PŘERUŠENÍ TEPELNÉHO MOSTU H=250mm, NAPOJENÍ STĚN ANG. DVORKU, Vzd=75kN, Md=65kN, Vyd=40kN,Hstěny= 1,75m</t>
  </si>
  <si>
    <t>P2-2 - 7x2 SMYKOVÉ TRNY PROTI PROTLAČENÍ ∅20, H=390mm</t>
  </si>
  <si>
    <t>P3-1 - 6x2 SMYKOVÉ TRNY PROTI PROTLAČENÍ ∅20, H=390mm</t>
  </si>
  <si>
    <t>P4-1 - 7x5 SMYKOVÉ TRNY PROTI PROTLAČENÍ ∅20, H=390mm</t>
  </si>
  <si>
    <t>OCELOVÉ PLOTNY PRO ULOŽENÍ OCELOVÉ TRUBKY NAD RADIÁTORY</t>
  </si>
  <si>
    <t>KABELOVÝ KANÁLEK Z VYSOKOHUSTOTNÍHO POLYETHYLENU HDPE (PRO 6-22 LAN 15,3mm), ROZMĚR KANÁLKU 100/107, KOEFICIENT TŘENÍ V OBLOUKU 0,14, V PŘÍMÉM ÚSEKU 0,001/m</t>
  </si>
  <si>
    <t>délka 16000m</t>
  </si>
  <si>
    <r>
      <t xml:space="preserve">LANA S NÍZKOU RELAXACÍ </t>
    </r>
    <r>
      <rPr>
        <sz val="10"/>
        <rFont val="Calibri"/>
        <family val="2"/>
        <charset val="238"/>
      </rPr>
      <t>Ø</t>
    </r>
    <r>
      <rPr>
        <sz val="11.5"/>
        <rFont val="Arial"/>
        <family val="2"/>
        <charset val="238"/>
      </rPr>
      <t>15,3mm 1636/1860 (mez kluzu/zaručená pevnost)</t>
    </r>
  </si>
  <si>
    <t>A1 - PROFILOVANÝ TAHOKOV PRO DESKU TL.250mm</t>
  </si>
  <si>
    <t>EPS - SEPARACE Z POLYSTYRENU DOBETONOVANÉHO OTVORU TL.20mm</t>
  </si>
  <si>
    <t>A2 - ROVNÝ TĚSNÍCÍ PÁS ŠÍŘKY 240mm POKLÁDANÝ ZVENKU (TLAK VODY 0-1,0m)</t>
  </si>
  <si>
    <t>A3 - ROHOVÝ TĚSNÍCÍ PÁS ROZVINUTÉ ŠÍŘKY 240mm POKLÁDANÝ ZVENKU (TLAK VODY 0-1,0m)</t>
  </si>
  <si>
    <t>A4 - BOBTNAVÝ TĚSNÍCÍ PÁSEK PRO TRUBNÍ PROSTUPY STĚNAMI</t>
  </si>
  <si>
    <t>R01</t>
  </si>
  <si>
    <t>OCELOVÉ PLOTNY PRO ULOŽENÍ LAVIČEK 12KS</t>
  </si>
  <si>
    <t>ocel S235              R01</t>
  </si>
  <si>
    <t>W0.1 - VYLAMOVACÍ VÝZTUŽ - ∅8/150 NAPOJENÍ STŘÍŠKY TL.150mm</t>
  </si>
  <si>
    <t>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</si>
</sst>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 CE"/>
      <family val="2"/>
      <charset val="238"/>
    </font>
    <font>
      <b/>
      <sz val="10"/>
      <color indexed="10"/>
      <name val="Arial"/>
      <family val="2"/>
    </font>
    <font>
      <b/>
      <sz val="12"/>
      <name val="Arial Black"/>
      <family val="2"/>
    </font>
    <font>
      <sz val="10"/>
      <color indexed="10"/>
      <name val="Arial"/>
      <family val="2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color rgb="FFFF0000"/>
      <name val="Arial Black"/>
      <family val="2"/>
    </font>
    <font>
      <sz val="10"/>
      <color rgb="FFFF0000"/>
      <name val="Arial"/>
      <family val="2"/>
      <charset val="238"/>
    </font>
    <font>
      <b/>
      <sz val="12"/>
      <color rgb="FFFF0000"/>
      <name val="Arial CE"/>
      <family val="2"/>
      <charset val="238"/>
    </font>
    <font>
      <sz val="10"/>
      <name val="Arial CE"/>
      <charset val="238"/>
    </font>
    <font>
      <sz val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1.5"/>
      <name val="Arial"/>
      <family val="2"/>
      <charset val="238"/>
    </font>
    <font>
      <vertAlign val="superscript"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0" fillId="0" borderId="0" xfId="0" applyNumberFormat="1"/>
    <xf numFmtId="165" fontId="6" fillId="0" borderId="0" xfId="0" applyNumberFormat="1" applyFo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165" fontId="8" fillId="0" borderId="0" xfId="0" applyNumberFormat="1" applyFont="1"/>
    <xf numFmtId="49" fontId="9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1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center"/>
    </xf>
    <xf numFmtId="49" fontId="13" fillId="0" borderId="0" xfId="0" applyNumberFormat="1" applyFont="1"/>
    <xf numFmtId="49" fontId="10" fillId="0" borderId="0" xfId="0" applyNumberFormat="1" applyFont="1" applyAlignment="1">
      <alignment horizontal="left" vertical="center"/>
    </xf>
    <xf numFmtId="49" fontId="11" fillId="0" borderId="0" xfId="0" applyNumberFormat="1" applyFont="1"/>
    <xf numFmtId="49" fontId="15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 applyFill="1"/>
    <xf numFmtId="0" fontId="1" fillId="0" borderId="7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ill="1" applyAlignment="1">
      <alignment horizontal="left" indent="1"/>
    </xf>
    <xf numFmtId="49" fontId="5" fillId="0" borderId="0" xfId="0" applyNumberFormat="1" applyFont="1" applyFill="1" applyAlignment="1">
      <alignment horizontal="right" vertical="center"/>
    </xf>
    <xf numFmtId="49" fontId="0" fillId="0" borderId="0" xfId="0" applyNumberFormat="1" applyFill="1"/>
    <xf numFmtId="0" fontId="13" fillId="0" borderId="0" xfId="0" applyFont="1" applyFill="1"/>
    <xf numFmtId="49" fontId="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right" indent="1"/>
    </xf>
    <xf numFmtId="0" fontId="0" fillId="0" borderId="2" xfId="0" applyFill="1" applyBorder="1" applyAlignment="1">
      <alignment horizontal="center"/>
    </xf>
    <xf numFmtId="164" fontId="1" fillId="0" borderId="0" xfId="0" applyNumberFormat="1" applyFont="1" applyFill="1" applyAlignment="1">
      <alignment horizontal="right" indent="1"/>
    </xf>
    <xf numFmtId="164" fontId="0" fillId="0" borderId="0" xfId="0" applyNumberFormat="1" applyFill="1"/>
    <xf numFmtId="1" fontId="0" fillId="0" borderId="0" xfId="0" applyNumberForma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right" indent="1"/>
    </xf>
    <xf numFmtId="0" fontId="0" fillId="0" borderId="8" xfId="0" applyFill="1" applyBorder="1" applyAlignment="1">
      <alignment horizontal="left" indent="1"/>
    </xf>
    <xf numFmtId="0" fontId="4" fillId="0" borderId="8" xfId="0" applyFont="1" applyFill="1" applyBorder="1" applyAlignment="1">
      <alignment horizontal="right" wrapText="1"/>
    </xf>
    <xf numFmtId="164" fontId="1" fillId="0" borderId="7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/>
    <xf numFmtId="1" fontId="0" fillId="0" borderId="3" xfId="0" applyNumberFormat="1" applyFill="1" applyBorder="1" applyAlignment="1">
      <alignment horizontal="center"/>
    </xf>
    <xf numFmtId="164" fontId="0" fillId="0" borderId="3" xfId="0" applyNumberFormat="1" applyFill="1" applyBorder="1"/>
    <xf numFmtId="164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0" xfId="0" applyFill="1" applyBorder="1"/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left"/>
    </xf>
    <xf numFmtId="49" fontId="10" fillId="2" borderId="0" xfId="0" applyNumberFormat="1" applyFont="1" applyFill="1" applyAlignment="1">
      <alignment horizontal="center" vertical="center"/>
    </xf>
    <xf numFmtId="49" fontId="0" fillId="2" borderId="0" xfId="0" applyNumberFormat="1" applyFill="1"/>
    <xf numFmtId="0" fontId="1" fillId="2" borderId="0" xfId="0" applyFont="1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left" indent="1"/>
    </xf>
    <xf numFmtId="164" fontId="0" fillId="0" borderId="2" xfId="0" applyNumberFormat="1" applyFill="1" applyBorder="1" applyAlignment="1">
      <alignment horizontal="left" indent="1"/>
    </xf>
    <xf numFmtId="164" fontId="1" fillId="0" borderId="2" xfId="0" applyNumberFormat="1" applyFont="1" applyFill="1" applyBorder="1" applyAlignment="1"/>
    <xf numFmtId="0" fontId="1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164" fontId="4" fillId="0" borderId="0" xfId="0" applyNumberFormat="1" applyFont="1" applyFill="1"/>
    <xf numFmtId="0" fontId="1" fillId="0" borderId="0" xfId="0" applyFont="1" applyFill="1" applyBorder="1" applyAlignment="1">
      <alignment horizontal="center" wrapText="1"/>
    </xf>
    <xf numFmtId="2" fontId="0" fillId="0" borderId="0" xfId="0" applyNumberFormat="1" applyFill="1"/>
    <xf numFmtId="0" fontId="0" fillId="0" borderId="0" xfId="0" applyAlignment="1">
      <alignment horizontal="right" indent="1"/>
    </xf>
    <xf numFmtId="0" fontId="13" fillId="0" borderId="0" xfId="0" applyFont="1" applyAlignment="1">
      <alignment horizontal="right" indent="1"/>
    </xf>
    <xf numFmtId="0" fontId="0" fillId="0" borderId="0" xfId="0" applyFill="1" applyAlignment="1">
      <alignment horizontal="right" indent="1"/>
    </xf>
    <xf numFmtId="1" fontId="1" fillId="0" borderId="2" xfId="0" applyNumberFormat="1" applyFont="1" applyFill="1" applyBorder="1" applyAlignment="1">
      <alignment horizontal="right" indent="1"/>
    </xf>
    <xf numFmtId="0" fontId="0" fillId="0" borderId="2" xfId="0" applyFill="1" applyBorder="1" applyAlignment="1">
      <alignment horizontal="right" indent="1"/>
    </xf>
    <xf numFmtId="164" fontId="1" fillId="0" borderId="2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right" inden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164" fontId="13" fillId="0" borderId="0" xfId="0" applyNumberFormat="1" applyFont="1" applyFill="1" applyAlignment="1">
      <alignment horizontal="right" indent="1"/>
    </xf>
    <xf numFmtId="164" fontId="13" fillId="0" borderId="0" xfId="0" applyNumberFormat="1" applyFont="1" applyFill="1"/>
    <xf numFmtId="0" fontId="17" fillId="0" borderId="0" xfId="0" applyFont="1" applyFill="1"/>
    <xf numFmtId="49" fontId="15" fillId="0" borderId="0" xfId="0" applyNumberFormat="1" applyFont="1" applyAlignment="1">
      <alignment horizontal="right" vertical="center" indent="1"/>
    </xf>
    <xf numFmtId="49" fontId="5" fillId="0" borderId="0" xfId="0" applyNumberFormat="1" applyFont="1" applyAlignment="1">
      <alignment horizontal="right" vertical="center" indent="1"/>
    </xf>
    <xf numFmtId="49" fontId="7" fillId="0" borderId="0" xfId="0" applyNumberFormat="1" applyFont="1" applyAlignment="1">
      <alignment horizontal="right" indent="1"/>
    </xf>
    <xf numFmtId="49" fontId="10" fillId="0" borderId="0" xfId="0" applyNumberFormat="1" applyFont="1" applyAlignment="1">
      <alignment horizontal="right" vertical="center" indent="1"/>
    </xf>
    <xf numFmtId="49" fontId="0" fillId="0" borderId="0" xfId="0" applyNumberFormat="1" applyAlignment="1">
      <alignment horizontal="right" indent="1"/>
    </xf>
    <xf numFmtId="1" fontId="0" fillId="0" borderId="5" xfId="0" applyNumberFormat="1" applyFill="1" applyBorder="1" applyAlignment="1">
      <alignment horizontal="right" indent="1"/>
    </xf>
    <xf numFmtId="0" fontId="0" fillId="0" borderId="5" xfId="0" applyFill="1" applyBorder="1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49" fontId="5" fillId="3" borderId="0" xfId="0" applyNumberFormat="1" applyFont="1" applyFill="1" applyAlignment="1">
      <alignment vertical="center"/>
    </xf>
    <xf numFmtId="49" fontId="0" fillId="3" borderId="0" xfId="0" applyNumberFormat="1" applyFill="1" applyAlignment="1"/>
    <xf numFmtId="49" fontId="10" fillId="3" borderId="0" xfId="0" applyNumberFormat="1" applyFont="1" applyFill="1" applyAlignment="1">
      <alignment vertical="center"/>
    </xf>
    <xf numFmtId="49" fontId="11" fillId="3" borderId="0" xfId="0" applyNumberFormat="1" applyFont="1" applyFill="1" applyAlignment="1"/>
    <xf numFmtId="0" fontId="0" fillId="3" borderId="0" xfId="0" applyFill="1" applyAlignment="1">
      <alignment vertical="center"/>
    </xf>
    <xf numFmtId="1" fontId="0" fillId="3" borderId="0" xfId="0" applyNumberFormat="1" applyFill="1" applyBorder="1" applyAlignment="1"/>
    <xf numFmtId="0" fontId="0" fillId="3" borderId="0" xfId="0" applyFill="1" applyAlignment="1"/>
    <xf numFmtId="0" fontId="13" fillId="3" borderId="0" xfId="0" applyFont="1" applyFill="1" applyAlignment="1"/>
    <xf numFmtId="0" fontId="1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1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right" indent="1"/>
    </xf>
    <xf numFmtId="0" fontId="0" fillId="0" borderId="0" xfId="0" applyFill="1" applyAlignment="1"/>
    <xf numFmtId="0" fontId="1" fillId="0" borderId="5" xfId="0" applyFont="1" applyFill="1" applyBorder="1" applyAlignment="1">
      <alignment horizontal="left"/>
    </xf>
    <xf numFmtId="0" fontId="1" fillId="0" borderId="16" xfId="0" applyFont="1" applyFill="1" applyBorder="1"/>
    <xf numFmtId="0" fontId="1" fillId="0" borderId="17" xfId="0" applyFont="1" applyFill="1" applyBorder="1"/>
    <xf numFmtId="164" fontId="1" fillId="0" borderId="16" xfId="0" applyNumberFormat="1" applyFont="1" applyFill="1" applyBorder="1" applyAlignment="1">
      <alignment horizontal="right" indent="1"/>
    </xf>
    <xf numFmtId="0" fontId="0" fillId="0" borderId="18" xfId="0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right" indent="1"/>
    </xf>
    <xf numFmtId="164" fontId="1" fillId="0" borderId="18" xfId="0" applyNumberFormat="1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right" wrapText="1"/>
    </xf>
    <xf numFmtId="0" fontId="0" fillId="0" borderId="5" xfId="0" applyBorder="1" applyAlignment="1">
      <alignment horizontal="right" inden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Border="1"/>
    <xf numFmtId="0" fontId="1" fillId="0" borderId="19" xfId="0" applyFont="1" applyFill="1" applyBorder="1"/>
    <xf numFmtId="0" fontId="1" fillId="0" borderId="21" xfId="0" applyFont="1" applyFill="1" applyBorder="1"/>
    <xf numFmtId="164" fontId="1" fillId="0" borderId="19" xfId="0" applyNumberFormat="1" applyFont="1" applyFill="1" applyBorder="1" applyAlignment="1">
      <alignment horizontal="right" indent="1"/>
    </xf>
    <xf numFmtId="0" fontId="0" fillId="0" borderId="20" xfId="0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1" fontId="0" fillId="0" borderId="21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right" indent="1"/>
    </xf>
    <xf numFmtId="164" fontId="1" fillId="0" borderId="20" xfId="0" applyNumberFormat="1" applyFont="1" applyFill="1" applyBorder="1" applyAlignment="1"/>
    <xf numFmtId="0" fontId="0" fillId="0" borderId="18" xfId="0" applyFill="1" applyBorder="1" applyAlignment="1">
      <alignment horizontal="right" indent="1"/>
    </xf>
    <xf numFmtId="0" fontId="0" fillId="0" borderId="6" xfId="0" applyFill="1" applyBorder="1" applyAlignment="1">
      <alignment horizontal="right" inden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4" borderId="0" xfId="0" applyFill="1"/>
    <xf numFmtId="0" fontId="1" fillId="4" borderId="0" xfId="0" applyFont="1" applyFill="1"/>
    <xf numFmtId="0" fontId="1" fillId="0" borderId="2" xfId="0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/>
    </xf>
    <xf numFmtId="1" fontId="0" fillId="0" borderId="0" xfId="0" applyNumberFormat="1" applyFill="1" applyBorder="1" applyAlignment="1"/>
    <xf numFmtId="0" fontId="1" fillId="0" borderId="5" xfId="0" applyFont="1" applyFill="1" applyBorder="1" applyAlignment="1">
      <alignment horizontal="right" indent="1"/>
    </xf>
    <xf numFmtId="0" fontId="1" fillId="0" borderId="2" xfId="0" applyFont="1" applyFill="1" applyBorder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0" fontId="0" fillId="0" borderId="2" xfId="0" applyFill="1" applyBorder="1"/>
    <xf numFmtId="2" fontId="4" fillId="0" borderId="16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5" xfId="0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0" fillId="0" borderId="5" xfId="0" applyNumberForma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1" fillId="5" borderId="1" xfId="0" applyNumberFormat="1" applyFont="1" applyFill="1" applyBorder="1" applyAlignment="1">
      <alignment horizontal="right" indent="1"/>
    </xf>
    <xf numFmtId="0" fontId="0" fillId="5" borderId="2" xfId="0" applyFill="1" applyBorder="1" applyAlignment="1">
      <alignment horizontal="right" indent="1"/>
    </xf>
    <xf numFmtId="1" fontId="0" fillId="5" borderId="0" xfId="0" applyNumberFormat="1" applyFill="1" applyBorder="1" applyAlignment="1">
      <alignment horizontal="center"/>
    </xf>
    <xf numFmtId="0" fontId="0" fillId="5" borderId="5" xfId="0" applyFill="1" applyBorder="1" applyAlignment="1">
      <alignment horizontal="right" indent="1"/>
    </xf>
    <xf numFmtId="1" fontId="0" fillId="5" borderId="5" xfId="0" applyNumberFormat="1" applyFill="1" applyBorder="1" applyAlignment="1">
      <alignment horizontal="right" indent="1"/>
    </xf>
    <xf numFmtId="0" fontId="1" fillId="5" borderId="1" xfId="0" applyFont="1" applyFill="1" applyBorder="1"/>
    <xf numFmtId="0" fontId="1" fillId="5" borderId="0" xfId="0" applyFont="1" applyFill="1" applyBorder="1"/>
    <xf numFmtId="0" fontId="0" fillId="5" borderId="5" xfId="0" applyFill="1" applyBorder="1" applyAlignment="1">
      <alignment horizontal="center" wrapText="1"/>
    </xf>
    <xf numFmtId="0" fontId="0" fillId="5" borderId="2" xfId="0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right" indent="1"/>
    </xf>
    <xf numFmtId="0" fontId="0" fillId="5" borderId="0" xfId="0" applyFill="1" applyBorder="1" applyAlignment="1">
      <alignment horizontal="center" wrapText="1"/>
    </xf>
    <xf numFmtId="164" fontId="1" fillId="5" borderId="0" xfId="0" applyNumberFormat="1" applyFont="1" applyFill="1" applyBorder="1" applyAlignment="1">
      <alignment horizontal="right" indent="1"/>
    </xf>
    <xf numFmtId="164" fontId="1" fillId="5" borderId="2" xfId="0" applyNumberFormat="1" applyFont="1" applyFill="1" applyBorder="1" applyAlignment="1">
      <alignment horizontal="left"/>
    </xf>
    <xf numFmtId="164" fontId="1" fillId="5" borderId="2" xfId="0" applyNumberFormat="1" applyFont="1" applyFill="1" applyBorder="1" applyAlignment="1">
      <alignment horizontal="right"/>
    </xf>
    <xf numFmtId="0" fontId="1" fillId="5" borderId="5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24"/>
  <sheetViews>
    <sheetView tabSelected="1" topLeftCell="A16" zoomScaleNormal="100" zoomScalePageLayoutView="150" workbookViewId="0">
      <pane ySplit="1320" activePane="bottomLeft"/>
      <selection activeCell="H16" sqref="H16"/>
      <selection pane="bottomLeft" activeCell="F10" sqref="F10:F11"/>
    </sheetView>
  </sheetViews>
  <sheetFormatPr defaultColWidth="8.6640625" defaultRowHeight="13.2" x14ac:dyDescent="0.25"/>
  <cols>
    <col min="1" max="1" width="3.33203125" customWidth="1"/>
    <col min="2" max="2" width="4.88671875" customWidth="1"/>
    <col min="3" max="3" width="31.109375" customWidth="1"/>
    <col min="4" max="4" width="29.6640625" customWidth="1"/>
    <col min="5" max="5" width="22.77734375" customWidth="1"/>
    <col min="6" max="6" width="9.109375" style="83" customWidth="1"/>
    <col min="7" max="7" width="8.6640625" customWidth="1"/>
    <col min="8" max="8" width="10.33203125" customWidth="1"/>
    <col min="9" max="9" width="8.6640625" style="65" hidden="1" customWidth="1"/>
    <col min="10" max="10" width="13.33203125" style="83" customWidth="1"/>
    <col min="11" max="11" width="21.44140625" customWidth="1"/>
    <col min="12" max="13" width="7.6640625" style="32" customWidth="1"/>
    <col min="14" max="15" width="2.109375" customWidth="1"/>
    <col min="16" max="16" width="10.33203125" style="112" customWidth="1"/>
    <col min="17" max="17" width="8.6640625" customWidth="1"/>
  </cols>
  <sheetData>
    <row r="1" spans="2:19" ht="22.8" x14ac:dyDescent="0.25">
      <c r="B1" s="3" t="s">
        <v>24</v>
      </c>
      <c r="C1" s="3"/>
      <c r="E1" s="4"/>
      <c r="G1" s="4"/>
      <c r="H1" s="4"/>
      <c r="I1" s="66"/>
      <c r="J1" s="96" t="s">
        <v>9</v>
      </c>
      <c r="K1" s="5" t="s">
        <v>56</v>
      </c>
      <c r="L1" s="38"/>
      <c r="M1" s="38"/>
      <c r="N1" s="5"/>
      <c r="O1" s="4"/>
      <c r="P1" s="106"/>
      <c r="Q1" s="6"/>
      <c r="R1" s="7"/>
      <c r="S1" s="5"/>
    </row>
    <row r="2" spans="2:19" ht="22.8" x14ac:dyDescent="0.25">
      <c r="B2" s="3"/>
      <c r="C2" s="3"/>
      <c r="E2" s="4"/>
      <c r="G2" s="4"/>
      <c r="H2" s="4"/>
      <c r="I2" s="71" t="s">
        <v>33</v>
      </c>
      <c r="J2" s="97"/>
      <c r="K2" s="5"/>
      <c r="L2" s="38"/>
      <c r="M2" s="38"/>
      <c r="N2" s="5"/>
      <c r="O2" s="4"/>
      <c r="P2" s="106"/>
      <c r="Q2" s="6"/>
      <c r="R2" s="7"/>
      <c r="S2" s="5"/>
    </row>
    <row r="3" spans="2:19" ht="18.600000000000001" x14ac:dyDescent="0.45">
      <c r="B3" s="8" t="s">
        <v>25</v>
      </c>
      <c r="C3" s="8"/>
      <c r="E3" s="8"/>
      <c r="F3" s="84"/>
      <c r="G3" s="20"/>
      <c r="H3" s="20"/>
      <c r="I3" s="67"/>
      <c r="O3" s="6"/>
      <c r="P3" s="107"/>
      <c r="Q3" s="6"/>
      <c r="R3" s="10"/>
    </row>
    <row r="4" spans="2:19" ht="18.600000000000001" x14ac:dyDescent="0.45">
      <c r="B4" s="11" t="s">
        <v>5</v>
      </c>
      <c r="C4" s="11"/>
      <c r="D4" s="8"/>
      <c r="E4" s="8" t="s">
        <v>57</v>
      </c>
      <c r="F4" s="84"/>
      <c r="G4" s="20"/>
      <c r="H4" s="20"/>
      <c r="I4" s="68"/>
      <c r="J4" s="98"/>
      <c r="K4" s="9"/>
      <c r="L4" s="41"/>
      <c r="M4" s="41"/>
      <c r="N4" s="9"/>
      <c r="O4" s="6"/>
      <c r="P4" s="107"/>
      <c r="Q4" s="6"/>
      <c r="R4" s="6"/>
      <c r="S4" s="6"/>
    </row>
    <row r="5" spans="2:19" ht="18.600000000000001" x14ac:dyDescent="0.45">
      <c r="B5" s="12"/>
      <c r="C5" s="12"/>
      <c r="D5" s="8"/>
      <c r="E5" s="8" t="s">
        <v>58</v>
      </c>
      <c r="F5" s="84"/>
      <c r="G5" s="20"/>
      <c r="H5" s="20"/>
      <c r="I5" s="67"/>
      <c r="J5" s="98"/>
      <c r="K5" s="9"/>
      <c r="L5" s="41"/>
      <c r="M5" s="41"/>
      <c r="N5" s="9"/>
      <c r="O5" s="6"/>
      <c r="P5" s="107"/>
      <c r="Q5" s="6"/>
      <c r="R5" s="6"/>
      <c r="S5" s="6"/>
    </row>
    <row r="6" spans="2:19" ht="18.600000000000001" x14ac:dyDescent="0.45">
      <c r="B6" s="12"/>
      <c r="C6" s="12"/>
      <c r="D6" s="8"/>
      <c r="F6" s="84"/>
      <c r="G6" s="20"/>
      <c r="H6" s="20"/>
      <c r="I6" s="67"/>
      <c r="J6" s="98"/>
      <c r="K6" s="9"/>
      <c r="L6" s="43"/>
      <c r="M6" s="43"/>
      <c r="N6" s="14"/>
      <c r="O6" s="14"/>
      <c r="P6" s="108"/>
      <c r="Q6" s="14"/>
      <c r="R6" s="14"/>
      <c r="S6" s="14"/>
    </row>
    <row r="7" spans="2:19" ht="15.6" x14ac:dyDescent="0.25">
      <c r="B7" s="13" t="s">
        <v>6</v>
      </c>
      <c r="C7" s="13"/>
      <c r="E7" s="23" t="s">
        <v>34</v>
      </c>
      <c r="F7" s="84"/>
      <c r="G7" s="21"/>
      <c r="H7" s="21"/>
      <c r="I7" s="69"/>
      <c r="J7" s="99"/>
      <c r="K7" s="14"/>
      <c r="L7" s="43"/>
      <c r="M7" s="43"/>
      <c r="N7" s="14"/>
      <c r="O7" s="14"/>
      <c r="P7" s="108"/>
      <c r="Q7" s="14"/>
      <c r="R7" s="14"/>
      <c r="S7" s="14"/>
    </row>
    <row r="8" spans="2:19" ht="15.6" x14ac:dyDescent="0.25">
      <c r="B8" s="13"/>
      <c r="C8" s="13"/>
      <c r="E8" s="23"/>
      <c r="F8" s="84"/>
      <c r="G8" s="21"/>
      <c r="H8" s="21"/>
      <c r="I8" s="69"/>
      <c r="J8" s="99"/>
      <c r="K8" s="14"/>
      <c r="L8" s="43"/>
      <c r="M8" s="43"/>
      <c r="N8" s="14"/>
      <c r="O8" s="14"/>
      <c r="P8" s="108"/>
      <c r="Q8" s="14"/>
      <c r="R8" s="14"/>
      <c r="S8" s="14"/>
    </row>
    <row r="9" spans="2:19" ht="15.6" x14ac:dyDescent="0.25">
      <c r="B9" s="11" t="s">
        <v>7</v>
      </c>
      <c r="C9" s="11"/>
      <c r="E9" s="24" t="s">
        <v>35</v>
      </c>
      <c r="F9" s="84"/>
      <c r="G9" s="21"/>
      <c r="H9" s="21"/>
      <c r="I9" s="69"/>
      <c r="J9" s="99"/>
      <c r="K9" s="14"/>
      <c r="L9" s="43"/>
      <c r="M9" s="43"/>
      <c r="N9" s="14"/>
      <c r="O9" s="14"/>
      <c r="P9" s="108"/>
      <c r="Q9" s="14"/>
      <c r="R9" s="14"/>
      <c r="S9" s="14"/>
    </row>
    <row r="10" spans="2:19" x14ac:dyDescent="0.25">
      <c r="B10" s="15"/>
      <c r="C10" s="15"/>
      <c r="D10" s="16"/>
      <c r="E10" s="25" t="s">
        <v>36</v>
      </c>
      <c r="F10" s="84"/>
      <c r="G10" s="22"/>
      <c r="H10" s="22"/>
      <c r="I10" s="70"/>
      <c r="J10" s="100"/>
      <c r="K10" s="6"/>
      <c r="L10" s="39"/>
      <c r="M10" s="39"/>
      <c r="N10" s="6"/>
      <c r="O10" s="18"/>
      <c r="P10" s="109"/>
      <c r="Q10" s="18"/>
      <c r="R10" s="18"/>
      <c r="S10" s="18"/>
    </row>
    <row r="11" spans="2:19" x14ac:dyDescent="0.25">
      <c r="B11" s="11" t="s">
        <v>20</v>
      </c>
      <c r="C11" s="11"/>
      <c r="E11" s="24" t="s">
        <v>19</v>
      </c>
      <c r="F11" s="84"/>
      <c r="G11" s="22"/>
      <c r="H11" s="22"/>
      <c r="I11" s="70"/>
      <c r="J11" s="100"/>
      <c r="K11" s="6"/>
      <c r="L11" s="39"/>
      <c r="M11" s="39"/>
      <c r="N11" s="6"/>
      <c r="O11" s="17"/>
      <c r="P11" s="107"/>
      <c r="Q11" s="17"/>
      <c r="R11" s="17"/>
      <c r="S11" s="17"/>
    </row>
    <row r="12" spans="2:19" ht="14.1" customHeight="1" x14ac:dyDescent="0.25">
      <c r="B12" s="15"/>
      <c r="C12" s="15"/>
      <c r="D12" s="16"/>
      <c r="E12" s="19" t="s">
        <v>8</v>
      </c>
      <c r="F12" s="84"/>
      <c r="G12" s="22"/>
      <c r="H12" s="22"/>
      <c r="I12" s="70"/>
      <c r="J12" s="100"/>
      <c r="K12" s="6"/>
      <c r="L12" s="39"/>
      <c r="M12" s="39"/>
      <c r="N12" s="6"/>
      <c r="O12" s="17"/>
      <c r="P12" s="107"/>
      <c r="Q12" s="17"/>
      <c r="R12" s="17"/>
      <c r="S12" s="17"/>
    </row>
    <row r="13" spans="2:19" ht="14.1" customHeight="1" x14ac:dyDescent="0.25">
      <c r="B13" s="15"/>
      <c r="C13" s="15"/>
      <c r="D13" s="16"/>
      <c r="E13" s="19"/>
      <c r="F13" s="84"/>
      <c r="G13" s="22"/>
      <c r="H13" s="22"/>
      <c r="I13" s="70"/>
      <c r="J13" s="100"/>
      <c r="K13" s="6"/>
      <c r="L13" s="39"/>
      <c r="M13" s="39"/>
      <c r="N13" s="6"/>
      <c r="O13" s="17"/>
      <c r="P13" s="107"/>
      <c r="Q13" s="17"/>
      <c r="R13" s="17"/>
      <c r="S13" s="17"/>
    </row>
    <row r="14" spans="2:19" ht="14.1" customHeight="1" x14ac:dyDescent="0.25">
      <c r="B14" s="19" t="s">
        <v>11</v>
      </c>
      <c r="C14" s="19"/>
      <c r="D14" s="16"/>
      <c r="E14" s="26" t="s">
        <v>168</v>
      </c>
      <c r="G14" s="6"/>
      <c r="H14" s="6"/>
      <c r="I14" s="70"/>
      <c r="J14" s="100"/>
      <c r="K14" s="6"/>
      <c r="L14" s="39"/>
      <c r="M14" s="39"/>
      <c r="N14" s="6"/>
      <c r="O14" s="17"/>
      <c r="P14" s="107"/>
      <c r="Q14" s="17"/>
      <c r="R14" s="17"/>
      <c r="S14" s="17"/>
    </row>
    <row r="15" spans="2:19" ht="13.8" thickBot="1" x14ac:dyDescent="0.3">
      <c r="B15" s="19" t="s">
        <v>12</v>
      </c>
      <c r="C15" s="19"/>
      <c r="D15" s="16"/>
      <c r="E15" s="19" t="s">
        <v>10</v>
      </c>
      <c r="G15" s="6"/>
      <c r="H15" s="6"/>
      <c r="I15" s="70"/>
      <c r="J15" s="100"/>
      <c r="K15" s="6"/>
      <c r="L15" s="39"/>
      <c r="M15" s="39"/>
      <c r="N15" s="6"/>
      <c r="O15" s="17"/>
      <c r="P15" s="107"/>
      <c r="Q15" s="17"/>
      <c r="R15" s="17"/>
      <c r="S15" s="17"/>
    </row>
    <row r="16" spans="2:19" s="1" customFormat="1" ht="53.25" customHeight="1" thickBot="1" x14ac:dyDescent="0.3">
      <c r="B16" s="118" t="s">
        <v>55</v>
      </c>
      <c r="C16" s="119" t="s">
        <v>13</v>
      </c>
      <c r="D16" s="120" t="s">
        <v>31</v>
      </c>
      <c r="E16" s="121" t="s">
        <v>0</v>
      </c>
      <c r="F16" s="122" t="s">
        <v>26</v>
      </c>
      <c r="G16" s="121" t="s">
        <v>1</v>
      </c>
      <c r="H16" s="123" t="s">
        <v>2</v>
      </c>
      <c r="I16" s="124" t="s">
        <v>4</v>
      </c>
      <c r="J16" s="125" t="s">
        <v>27</v>
      </c>
      <c r="K16" s="126" t="s">
        <v>47</v>
      </c>
      <c r="L16" s="44"/>
      <c r="M16" s="44"/>
      <c r="P16" s="110" t="s">
        <v>37</v>
      </c>
    </row>
    <row r="17" spans="2:18" ht="12.75" customHeight="1" x14ac:dyDescent="0.25">
      <c r="B17" s="58"/>
      <c r="C17" s="114"/>
      <c r="D17" s="72"/>
      <c r="E17" s="127"/>
      <c r="F17" s="45"/>
      <c r="G17" s="46"/>
      <c r="H17" s="74"/>
      <c r="I17" s="49"/>
      <c r="J17" s="101"/>
      <c r="K17" s="50"/>
      <c r="L17" s="48"/>
      <c r="M17" s="48"/>
      <c r="N17" s="48"/>
      <c r="O17" s="57"/>
      <c r="P17" s="111"/>
      <c r="Q17" s="27"/>
    </row>
    <row r="18" spans="2:18" ht="12.75" customHeight="1" x14ac:dyDescent="0.25">
      <c r="B18" s="58"/>
      <c r="C18" s="114"/>
      <c r="D18" s="72"/>
      <c r="E18" s="128"/>
      <c r="F18" s="45"/>
      <c r="G18" s="46"/>
      <c r="H18" s="74"/>
      <c r="I18" s="49"/>
      <c r="J18" s="101"/>
      <c r="K18" s="50"/>
      <c r="L18" s="48"/>
      <c r="M18" s="48"/>
      <c r="N18" s="48"/>
      <c r="O18" s="57"/>
      <c r="P18" s="111"/>
      <c r="Q18" s="27"/>
    </row>
    <row r="19" spans="2:18" ht="12.75" customHeight="1" x14ac:dyDescent="0.25">
      <c r="B19" s="131"/>
      <c r="C19" s="114"/>
      <c r="D19" s="72"/>
      <c r="E19" s="129"/>
      <c r="F19" s="45"/>
      <c r="G19" s="46"/>
      <c r="H19" s="133"/>
      <c r="I19" s="49"/>
      <c r="J19" s="101"/>
      <c r="K19" s="50"/>
      <c r="L19" s="48"/>
      <c r="M19" s="48"/>
      <c r="N19" s="48"/>
      <c r="O19" s="57"/>
      <c r="P19" s="111"/>
      <c r="Q19" s="27"/>
    </row>
    <row r="20" spans="2:18" ht="20.399999999999999" customHeight="1" x14ac:dyDescent="0.25">
      <c r="B20" s="149">
        <f>B19+1</f>
        <v>1</v>
      </c>
      <c r="C20" s="218" t="s">
        <v>130</v>
      </c>
      <c r="D20" s="219"/>
      <c r="E20" s="219"/>
      <c r="F20" s="219"/>
      <c r="G20" s="219"/>
      <c r="H20" s="219"/>
      <c r="I20" s="219"/>
      <c r="J20" s="219"/>
      <c r="K20" s="220"/>
      <c r="L20" s="48"/>
      <c r="M20" s="48"/>
      <c r="N20" s="48"/>
      <c r="O20" s="57"/>
      <c r="P20" s="111"/>
      <c r="Q20" s="27"/>
    </row>
    <row r="21" spans="2:18" ht="12.75" customHeight="1" x14ac:dyDescent="0.3">
      <c r="B21" s="58">
        <f t="shared" ref="B21:B29" si="0">B20+1</f>
        <v>2</v>
      </c>
      <c r="C21" s="114" t="s">
        <v>50</v>
      </c>
      <c r="D21" s="72"/>
      <c r="E21" s="129" t="s">
        <v>60</v>
      </c>
      <c r="F21" s="45">
        <f>0.3^2*PI()*D22</f>
        <v>204.14069063026477</v>
      </c>
      <c r="G21" s="46"/>
      <c r="H21" s="74">
        <f>P21*F21/1000</f>
        <v>16.331255250421183</v>
      </c>
      <c r="I21" s="49"/>
      <c r="J21" s="101"/>
      <c r="K21" s="50"/>
      <c r="L21" s="48"/>
      <c r="M21" s="48"/>
      <c r="N21" s="48"/>
      <c r="O21" s="57"/>
      <c r="P21" s="183">
        <v>80</v>
      </c>
      <c r="Q21" s="27"/>
      <c r="R21" s="172"/>
    </row>
    <row r="22" spans="2:18" ht="12.75" customHeight="1" x14ac:dyDescent="0.3">
      <c r="B22" s="58">
        <f t="shared" si="0"/>
        <v>3</v>
      </c>
      <c r="C22" s="114" t="s">
        <v>127</v>
      </c>
      <c r="D22" s="156">
        <v>722</v>
      </c>
      <c r="E22" s="129"/>
      <c r="F22" s="45"/>
      <c r="G22" s="46"/>
      <c r="H22" s="74"/>
      <c r="I22" s="49"/>
      <c r="J22" s="101"/>
      <c r="K22" s="50"/>
      <c r="L22" s="48"/>
      <c r="M22" s="48"/>
      <c r="N22" s="48"/>
      <c r="O22" s="57"/>
      <c r="P22" s="183"/>
      <c r="Q22" s="27"/>
      <c r="R22" s="172"/>
    </row>
    <row r="23" spans="2:18" ht="12.75" customHeight="1" x14ac:dyDescent="0.3">
      <c r="B23" s="58">
        <f t="shared" si="0"/>
        <v>4</v>
      </c>
      <c r="C23" s="114" t="s">
        <v>51</v>
      </c>
      <c r="D23" s="156"/>
      <c r="E23" s="129" t="s">
        <v>60</v>
      </c>
      <c r="F23" s="45">
        <f>0.45^2*PI()*D24</f>
        <v>1470.1946760453175</v>
      </c>
      <c r="G23" s="46"/>
      <c r="H23" s="74">
        <f t="shared" ref="H23:H27" si="1">P23*F23/1000</f>
        <v>117.6155740836254</v>
      </c>
      <c r="I23" s="49"/>
      <c r="J23" s="101"/>
      <c r="K23" s="50"/>
      <c r="L23" s="48"/>
      <c r="M23" s="48"/>
      <c r="N23" s="48"/>
      <c r="O23" s="57"/>
      <c r="P23" s="183">
        <v>80</v>
      </c>
      <c r="Q23" s="27"/>
      <c r="R23" s="172"/>
    </row>
    <row r="24" spans="2:18" ht="12.75" customHeight="1" x14ac:dyDescent="0.3">
      <c r="B24" s="58">
        <f t="shared" si="0"/>
        <v>5</v>
      </c>
      <c r="C24" s="114" t="s">
        <v>128</v>
      </c>
      <c r="D24" s="156">
        <v>2311</v>
      </c>
      <c r="E24" s="129"/>
      <c r="F24" s="45"/>
      <c r="G24" s="46"/>
      <c r="H24" s="74"/>
      <c r="I24" s="49"/>
      <c r="J24" s="101"/>
      <c r="K24" s="50"/>
      <c r="L24" s="48"/>
      <c r="M24" s="48"/>
      <c r="N24" s="48"/>
      <c r="O24" s="57"/>
      <c r="P24" s="183"/>
      <c r="Q24" s="27"/>
      <c r="R24" s="172"/>
    </row>
    <row r="25" spans="2:18" ht="12.75" customHeight="1" x14ac:dyDescent="0.3">
      <c r="B25" s="58">
        <f t="shared" si="0"/>
        <v>6</v>
      </c>
      <c r="C25" s="114" t="s">
        <v>52</v>
      </c>
      <c r="D25" s="156"/>
      <c r="E25" s="129" t="s">
        <v>60</v>
      </c>
      <c r="F25" s="45">
        <f>0.45^2*PI()*D26</f>
        <v>620.90437205548676</v>
      </c>
      <c r="G25" s="46"/>
      <c r="H25" s="74">
        <f t="shared" si="1"/>
        <v>49.672349764438941</v>
      </c>
      <c r="I25" s="49"/>
      <c r="J25" s="101"/>
      <c r="K25" s="50"/>
      <c r="L25" s="48"/>
      <c r="M25" s="48"/>
      <c r="N25" s="48"/>
      <c r="O25" s="57"/>
      <c r="P25" s="183">
        <v>80</v>
      </c>
      <c r="Q25" s="27"/>
      <c r="R25" s="172"/>
    </row>
    <row r="26" spans="2:18" ht="12.75" customHeight="1" x14ac:dyDescent="0.3">
      <c r="B26" s="58">
        <f t="shared" si="0"/>
        <v>7</v>
      </c>
      <c r="C26" s="114" t="s">
        <v>129</v>
      </c>
      <c r="D26" s="156">
        <v>976</v>
      </c>
      <c r="E26" s="129"/>
      <c r="F26" s="45"/>
      <c r="G26" s="46"/>
      <c r="H26" s="74"/>
      <c r="I26" s="49"/>
      <c r="J26" s="101"/>
      <c r="K26" s="50"/>
      <c r="L26" s="48"/>
      <c r="M26" s="48"/>
      <c r="N26" s="48"/>
      <c r="O26" s="57"/>
      <c r="P26" s="183"/>
      <c r="Q26" s="27"/>
      <c r="R26" s="172"/>
    </row>
    <row r="27" spans="2:18" ht="12.75" customHeight="1" x14ac:dyDescent="0.25">
      <c r="B27" s="138">
        <f t="shared" si="0"/>
        <v>8</v>
      </c>
      <c r="C27" s="139" t="s">
        <v>61</v>
      </c>
      <c r="D27" s="140" t="s">
        <v>62</v>
      </c>
      <c r="E27" s="128" t="s">
        <v>60</v>
      </c>
      <c r="F27" s="141">
        <f>2.6*1.3*0.8*8</f>
        <v>21.632000000000005</v>
      </c>
      <c r="G27" s="142"/>
      <c r="H27" s="182">
        <f t="shared" si="1"/>
        <v>2.5958400000000008</v>
      </c>
      <c r="I27" s="144"/>
      <c r="J27" s="145">
        <v>77</v>
      </c>
      <c r="K27" s="146" t="s">
        <v>49</v>
      </c>
      <c r="L27" s="48"/>
      <c r="M27" s="48"/>
      <c r="N27" s="48"/>
      <c r="O27" s="57"/>
      <c r="P27" s="183">
        <v>120</v>
      </c>
      <c r="Q27" s="27"/>
      <c r="R27" s="172"/>
    </row>
    <row r="28" spans="2:18" ht="12.75" customHeight="1" x14ac:dyDescent="0.25">
      <c r="B28" s="138">
        <f t="shared" si="0"/>
        <v>9</v>
      </c>
      <c r="C28" s="114"/>
      <c r="D28" s="72"/>
      <c r="E28" s="134"/>
      <c r="F28" s="133"/>
      <c r="G28" s="135"/>
      <c r="H28" s="74"/>
      <c r="I28" s="49"/>
      <c r="J28" s="136"/>
      <c r="K28" s="77"/>
      <c r="L28" s="48"/>
      <c r="M28" s="48"/>
      <c r="N28" s="48"/>
      <c r="O28" s="57"/>
      <c r="P28" s="111"/>
      <c r="Q28" s="27"/>
    </row>
    <row r="29" spans="2:18" s="32" customFormat="1" ht="19.95" customHeight="1" x14ac:dyDescent="0.25">
      <c r="B29" s="138">
        <f t="shared" si="0"/>
        <v>10</v>
      </c>
      <c r="C29" s="218" t="s">
        <v>46</v>
      </c>
      <c r="D29" s="219"/>
      <c r="E29" s="219"/>
      <c r="F29" s="219"/>
      <c r="G29" s="219"/>
      <c r="H29" s="219"/>
      <c r="I29" s="219"/>
      <c r="J29" s="219"/>
      <c r="K29" s="220"/>
      <c r="L29" s="48"/>
      <c r="M29" s="48"/>
      <c r="N29" s="48"/>
      <c r="O29" s="57"/>
      <c r="P29" s="137"/>
    </row>
    <row r="30" spans="2:18" ht="12.75" customHeight="1" x14ac:dyDescent="0.25">
      <c r="B30" s="58">
        <f t="shared" ref="B30:B64" si="2">B29+1</f>
        <v>11</v>
      </c>
      <c r="C30" s="158" t="s">
        <v>63</v>
      </c>
      <c r="D30" s="159"/>
      <c r="E30" s="61" t="s">
        <v>59</v>
      </c>
      <c r="F30" s="160">
        <v>12</v>
      </c>
      <c r="G30" s="161"/>
      <c r="H30" s="162">
        <f>P30*F30/1000</f>
        <v>1.44</v>
      </c>
      <c r="I30" s="163"/>
      <c r="J30" s="164">
        <v>9.3000000000000007</v>
      </c>
      <c r="K30" s="165" t="s">
        <v>49</v>
      </c>
      <c r="L30" s="48"/>
      <c r="M30" s="48"/>
      <c r="N30" s="48"/>
      <c r="O30" s="57"/>
      <c r="P30" s="111">
        <v>120</v>
      </c>
      <c r="Q30" s="27"/>
      <c r="R30" s="172"/>
    </row>
    <row r="31" spans="2:18" ht="13.2" customHeight="1" x14ac:dyDescent="0.25">
      <c r="B31" s="58">
        <f t="shared" si="2"/>
        <v>12</v>
      </c>
      <c r="C31" s="227" t="s">
        <v>64</v>
      </c>
      <c r="D31" s="228"/>
      <c r="E31" s="128" t="s">
        <v>59</v>
      </c>
      <c r="F31" s="141">
        <v>1850</v>
      </c>
      <c r="G31" s="166"/>
      <c r="H31" s="143">
        <f t="shared" ref="H31" si="3">P31*F31/1000</f>
        <v>222</v>
      </c>
      <c r="I31" s="144"/>
      <c r="J31" s="167">
        <v>346</v>
      </c>
      <c r="K31" s="146" t="s">
        <v>49</v>
      </c>
      <c r="L31" s="48"/>
      <c r="M31" s="48"/>
      <c r="N31" s="57"/>
      <c r="O31" s="32"/>
      <c r="P31" s="112">
        <v>120</v>
      </c>
      <c r="Q31" s="27"/>
      <c r="R31" s="172"/>
    </row>
    <row r="32" spans="2:18" ht="13.2" customHeight="1" x14ac:dyDescent="0.25">
      <c r="B32" s="155">
        <f t="shared" si="2"/>
        <v>13</v>
      </c>
      <c r="C32" s="153"/>
      <c r="D32" s="154"/>
      <c r="E32" s="129"/>
      <c r="F32" s="45"/>
      <c r="G32" s="87"/>
      <c r="H32" s="74"/>
      <c r="I32" s="49"/>
      <c r="J32" s="102"/>
      <c r="K32" s="77"/>
      <c r="L32" s="48"/>
      <c r="M32" s="48"/>
      <c r="N32" s="57"/>
      <c r="O32" s="32"/>
      <c r="Q32" s="27"/>
    </row>
    <row r="33" spans="2:23" ht="13.2" customHeight="1" x14ac:dyDescent="0.25">
      <c r="B33" s="155">
        <f t="shared" si="2"/>
        <v>14</v>
      </c>
      <c r="C33" s="115" t="s">
        <v>41</v>
      </c>
      <c r="D33" s="72"/>
      <c r="E33" s="73"/>
      <c r="F33" s="45"/>
      <c r="G33" s="46"/>
      <c r="H33" s="74"/>
      <c r="I33" s="49"/>
      <c r="J33" s="102"/>
      <c r="K33" s="77"/>
      <c r="L33" s="48"/>
      <c r="M33" s="48"/>
      <c r="N33" s="57"/>
      <c r="O33" s="32"/>
      <c r="Q33" s="27"/>
    </row>
    <row r="34" spans="2:23" ht="13.2" customHeight="1" x14ac:dyDescent="0.25">
      <c r="B34" s="155">
        <f t="shared" si="2"/>
        <v>15</v>
      </c>
      <c r="C34" s="221" t="s">
        <v>132</v>
      </c>
      <c r="D34" s="222"/>
      <c r="E34" s="223"/>
      <c r="F34" s="45"/>
      <c r="G34" s="87">
        <v>2</v>
      </c>
      <c r="H34" s="45" t="s">
        <v>16</v>
      </c>
      <c r="I34" s="49"/>
      <c r="J34" s="102"/>
      <c r="K34" s="77"/>
      <c r="L34" s="48"/>
      <c r="M34" s="48"/>
      <c r="N34" s="57"/>
      <c r="O34" s="32"/>
      <c r="Q34" s="27"/>
      <c r="R34" s="172"/>
    </row>
    <row r="35" spans="2:23" ht="13.2" customHeight="1" x14ac:dyDescent="0.25">
      <c r="B35" s="194">
        <f t="shared" si="2"/>
        <v>16</v>
      </c>
      <c r="C35" s="212" t="s">
        <v>131</v>
      </c>
      <c r="D35" s="213"/>
      <c r="E35" s="214"/>
      <c r="F35" s="196"/>
      <c r="G35" s="197">
        <v>310</v>
      </c>
      <c r="H35" s="196" t="s">
        <v>42</v>
      </c>
      <c r="I35" s="198"/>
      <c r="J35" s="199"/>
      <c r="K35" s="210" t="s">
        <v>164</v>
      </c>
      <c r="L35" s="48"/>
      <c r="M35" s="48"/>
      <c r="N35" s="57"/>
      <c r="O35" s="32"/>
      <c r="Q35" s="27"/>
      <c r="R35" s="172"/>
    </row>
    <row r="36" spans="2:23" ht="13.2" customHeight="1" x14ac:dyDescent="0.25">
      <c r="B36" s="155">
        <f t="shared" si="2"/>
        <v>17</v>
      </c>
      <c r="C36" s="221" t="s">
        <v>122</v>
      </c>
      <c r="D36" s="222"/>
      <c r="E36" s="223"/>
      <c r="F36" s="45"/>
      <c r="G36" s="87">
        <v>269</v>
      </c>
      <c r="H36" s="45" t="s">
        <v>42</v>
      </c>
      <c r="I36" s="49"/>
      <c r="J36" s="102"/>
      <c r="K36" s="77"/>
      <c r="L36" s="48"/>
      <c r="M36" s="48"/>
      <c r="N36" s="57"/>
      <c r="O36" s="32"/>
      <c r="Q36" s="27"/>
      <c r="R36" s="172"/>
    </row>
    <row r="37" spans="2:23" ht="13.2" customHeight="1" x14ac:dyDescent="0.25">
      <c r="B37" s="155">
        <f t="shared" si="2"/>
        <v>18</v>
      </c>
      <c r="C37" s="153"/>
      <c r="D37" s="154"/>
      <c r="E37" s="129"/>
      <c r="F37" s="45"/>
      <c r="G37" s="87"/>
      <c r="H37" s="74"/>
      <c r="I37" s="49"/>
      <c r="J37" s="102"/>
      <c r="K37" s="77"/>
      <c r="L37" s="48"/>
      <c r="M37" s="48"/>
      <c r="N37" s="57"/>
      <c r="O37" s="32"/>
      <c r="Q37" s="27"/>
    </row>
    <row r="38" spans="2:23" ht="12.75" customHeight="1" x14ac:dyDescent="0.25">
      <c r="B38" s="155">
        <f t="shared" si="2"/>
        <v>19</v>
      </c>
      <c r="C38" s="114"/>
      <c r="D38" s="72"/>
      <c r="E38" s="128"/>
      <c r="F38" s="45"/>
      <c r="G38" s="46"/>
      <c r="H38" s="74"/>
      <c r="I38" s="49"/>
      <c r="J38" s="101"/>
      <c r="K38" s="77"/>
      <c r="L38" s="48">
        <f>SUM(H30:H31)</f>
        <v>223.44</v>
      </c>
      <c r="M38" s="48">
        <f>SUM(F30:F31)</f>
        <v>1862</v>
      </c>
      <c r="N38" s="48"/>
      <c r="O38" s="57"/>
      <c r="P38" s="111"/>
      <c r="Q38" s="27"/>
    </row>
    <row r="39" spans="2:23" s="32" customFormat="1" ht="19.95" customHeight="1" x14ac:dyDescent="0.25">
      <c r="B39" s="148">
        <f>B38+1</f>
        <v>20</v>
      </c>
      <c r="C39" s="218" t="s">
        <v>14</v>
      </c>
      <c r="D39" s="219"/>
      <c r="E39" s="219"/>
      <c r="F39" s="219"/>
      <c r="G39" s="219"/>
      <c r="H39" s="219"/>
      <c r="I39" s="219"/>
      <c r="J39" s="219"/>
      <c r="K39" s="220"/>
      <c r="L39" s="48"/>
      <c r="M39" s="48"/>
      <c r="N39" s="48"/>
      <c r="O39" s="57"/>
      <c r="P39" s="137"/>
    </row>
    <row r="40" spans="2:23" ht="12.75" customHeight="1" x14ac:dyDescent="0.25">
      <c r="B40" s="58">
        <f>B39+1</f>
        <v>21</v>
      </c>
      <c r="C40" s="116" t="s">
        <v>65</v>
      </c>
      <c r="D40" s="117"/>
      <c r="E40" s="64" t="s">
        <v>23</v>
      </c>
      <c r="F40" s="45">
        <v>1267</v>
      </c>
      <c r="G40" s="46" t="s">
        <v>3</v>
      </c>
      <c r="H40" s="74">
        <f t="shared" ref="H40:H49" si="4">P40*F40/1000</f>
        <v>190.05</v>
      </c>
      <c r="I40" s="49">
        <f t="shared" ref="I40:I43" si="5">+(H40*1000)/F40</f>
        <v>150</v>
      </c>
      <c r="J40" s="101">
        <v>5315</v>
      </c>
      <c r="K40" s="50"/>
      <c r="L40" s="48"/>
      <c r="M40" s="48"/>
      <c r="N40" s="48"/>
      <c r="O40" s="57"/>
      <c r="P40" s="111">
        <v>150</v>
      </c>
      <c r="Q40" s="27"/>
      <c r="R40" s="172"/>
      <c r="T40">
        <v>1267</v>
      </c>
    </row>
    <row r="41" spans="2:23" ht="12.75" customHeight="1" x14ac:dyDescent="0.25">
      <c r="B41" s="131">
        <f t="shared" si="2"/>
        <v>22</v>
      </c>
      <c r="C41" s="116" t="s">
        <v>74</v>
      </c>
      <c r="D41" s="117"/>
      <c r="E41" s="64" t="s">
        <v>59</v>
      </c>
      <c r="F41" s="45">
        <v>6.8</v>
      </c>
      <c r="G41" s="46" t="s">
        <v>3</v>
      </c>
      <c r="H41" s="74">
        <f t="shared" si="4"/>
        <v>0</v>
      </c>
      <c r="I41" s="49"/>
      <c r="J41" s="101">
        <v>41.54</v>
      </c>
      <c r="K41" s="50"/>
      <c r="L41" s="48"/>
      <c r="M41" s="48"/>
      <c r="N41" s="48"/>
      <c r="O41" s="57"/>
      <c r="P41" s="111"/>
      <c r="Q41" s="27"/>
      <c r="R41" s="172"/>
      <c r="T41">
        <v>6.8</v>
      </c>
    </row>
    <row r="42" spans="2:23" ht="12.75" customHeight="1" x14ac:dyDescent="0.25">
      <c r="B42" s="131">
        <f t="shared" si="2"/>
        <v>23</v>
      </c>
      <c r="C42" s="116" t="s">
        <v>66</v>
      </c>
      <c r="D42" s="117"/>
      <c r="E42" s="62" t="s">
        <v>69</v>
      </c>
      <c r="F42" s="45">
        <v>53</v>
      </c>
      <c r="G42" s="46" t="s">
        <v>3</v>
      </c>
      <c r="H42" s="74">
        <f t="shared" si="4"/>
        <v>4.7699999999999996</v>
      </c>
      <c r="I42" s="49"/>
      <c r="J42" s="101">
        <v>29</v>
      </c>
      <c r="K42" s="77" t="s">
        <v>49</v>
      </c>
      <c r="L42" s="48"/>
      <c r="M42" s="48"/>
      <c r="N42" s="48"/>
      <c r="O42" s="57"/>
      <c r="P42" s="111">
        <v>90</v>
      </c>
      <c r="Q42" s="27"/>
      <c r="R42" s="172"/>
      <c r="T42">
        <v>53</v>
      </c>
    </row>
    <row r="43" spans="2:23" ht="12.75" customHeight="1" x14ac:dyDescent="0.25">
      <c r="B43" s="58">
        <f t="shared" si="2"/>
        <v>24</v>
      </c>
      <c r="C43" s="114" t="s">
        <v>38</v>
      </c>
      <c r="D43" s="72"/>
      <c r="E43" s="64" t="s">
        <v>23</v>
      </c>
      <c r="F43" s="45">
        <v>511</v>
      </c>
      <c r="G43" s="46" t="s">
        <v>3</v>
      </c>
      <c r="H43" s="74">
        <f t="shared" si="4"/>
        <v>143.08000000000001</v>
      </c>
      <c r="I43" s="49">
        <f t="shared" si="5"/>
        <v>280</v>
      </c>
      <c r="J43" s="101">
        <v>2251</v>
      </c>
      <c r="K43" s="50"/>
      <c r="L43" s="48"/>
      <c r="M43" s="48"/>
      <c r="N43" s="48"/>
      <c r="O43" s="57"/>
      <c r="P43" s="111">
        <v>280</v>
      </c>
      <c r="Q43" s="27"/>
      <c r="R43" s="172"/>
      <c r="T43">
        <v>511</v>
      </c>
    </row>
    <row r="44" spans="2:23" s="32" customFormat="1" ht="12.75" customHeight="1" x14ac:dyDescent="0.25">
      <c r="B44" s="190">
        <f t="shared" si="2"/>
        <v>25</v>
      </c>
      <c r="C44" s="114" t="s">
        <v>71</v>
      </c>
      <c r="D44" s="72"/>
      <c r="E44" s="64" t="s">
        <v>59</v>
      </c>
      <c r="F44" s="45">
        <v>312.65899999999999</v>
      </c>
      <c r="G44" s="46" t="s">
        <v>3</v>
      </c>
      <c r="H44" s="74">
        <f t="shared" si="4"/>
        <v>40.645669999999996</v>
      </c>
      <c r="I44" s="49"/>
      <c r="J44" s="101">
        <v>2289</v>
      </c>
      <c r="K44" s="50"/>
      <c r="L44" s="48"/>
      <c r="M44" s="48"/>
      <c r="N44" s="48"/>
      <c r="O44" s="57"/>
      <c r="P44" s="176">
        <v>130</v>
      </c>
      <c r="Q44" s="31"/>
      <c r="T44" s="32">
        <v>298</v>
      </c>
      <c r="W44" s="32">
        <f>T44+T45+T46</f>
        <v>402</v>
      </c>
    </row>
    <row r="45" spans="2:23" ht="12.75" customHeight="1" x14ac:dyDescent="0.25">
      <c r="B45" s="58">
        <f t="shared" si="2"/>
        <v>26</v>
      </c>
      <c r="C45" s="114" t="s">
        <v>67</v>
      </c>
      <c r="D45" s="72"/>
      <c r="E45" s="64" t="s">
        <v>22</v>
      </c>
      <c r="F45" s="45">
        <v>59</v>
      </c>
      <c r="G45" s="46" t="s">
        <v>3</v>
      </c>
      <c r="H45" s="74">
        <f t="shared" si="4"/>
        <v>8.26</v>
      </c>
      <c r="I45" s="49"/>
      <c r="J45" s="101">
        <v>597</v>
      </c>
      <c r="K45" s="50"/>
      <c r="L45" s="48"/>
      <c r="M45" s="48"/>
      <c r="N45" s="48"/>
      <c r="O45" s="57"/>
      <c r="P45" s="111">
        <v>140</v>
      </c>
      <c r="Q45" s="27"/>
      <c r="R45" s="172"/>
      <c r="T45">
        <v>59</v>
      </c>
    </row>
    <row r="46" spans="2:23" ht="12.75" customHeight="1" x14ac:dyDescent="0.25">
      <c r="B46" s="58">
        <f t="shared" si="2"/>
        <v>27</v>
      </c>
      <c r="C46" s="114" t="s">
        <v>68</v>
      </c>
      <c r="D46" s="72"/>
      <c r="E46" s="62" t="s">
        <v>69</v>
      </c>
      <c r="F46" s="45">
        <v>45</v>
      </c>
      <c r="G46" s="46" t="s">
        <v>3</v>
      </c>
      <c r="H46" s="74">
        <f t="shared" si="4"/>
        <v>4.5</v>
      </c>
      <c r="I46" s="49"/>
      <c r="J46" s="101">
        <v>312</v>
      </c>
      <c r="K46" s="88" t="s">
        <v>75</v>
      </c>
      <c r="L46" s="48"/>
      <c r="M46" s="48"/>
      <c r="N46" s="48"/>
      <c r="O46" s="57"/>
      <c r="P46" s="111">
        <v>100</v>
      </c>
      <c r="Q46" s="27"/>
      <c r="R46" s="172"/>
      <c r="T46">
        <v>45</v>
      </c>
    </row>
    <row r="47" spans="2:23" ht="12.75" customHeight="1" x14ac:dyDescent="0.25">
      <c r="B47" s="58">
        <f t="shared" si="2"/>
        <v>28</v>
      </c>
      <c r="C47" s="114" t="s">
        <v>48</v>
      </c>
      <c r="D47" s="72"/>
      <c r="E47" s="64" t="s">
        <v>23</v>
      </c>
      <c r="F47" s="45">
        <v>47</v>
      </c>
      <c r="G47" s="46" t="s">
        <v>3</v>
      </c>
      <c r="H47" s="74">
        <f t="shared" si="4"/>
        <v>14.1</v>
      </c>
      <c r="I47" s="49">
        <f t="shared" ref="I47" si="6">+(H47*1000)/F47</f>
        <v>300</v>
      </c>
      <c r="J47" s="101">
        <v>485</v>
      </c>
      <c r="K47" s="50"/>
      <c r="L47" s="48"/>
      <c r="M47" s="48"/>
      <c r="N47" s="48"/>
      <c r="O47" s="57"/>
      <c r="P47" s="111">
        <v>300</v>
      </c>
      <c r="Q47" s="27"/>
      <c r="R47" s="172"/>
      <c r="T47">
        <v>47</v>
      </c>
    </row>
    <row r="48" spans="2:23" ht="12.75" customHeight="1" x14ac:dyDescent="0.25">
      <c r="B48" s="58">
        <f t="shared" si="2"/>
        <v>29</v>
      </c>
      <c r="C48" s="114" t="s">
        <v>70</v>
      </c>
      <c r="D48" s="72"/>
      <c r="E48" s="62" t="s">
        <v>73</v>
      </c>
      <c r="F48" s="45">
        <v>6</v>
      </c>
      <c r="G48" s="46" t="s">
        <v>3</v>
      </c>
      <c r="H48" s="74">
        <f t="shared" si="4"/>
        <v>0.72</v>
      </c>
      <c r="I48" s="49"/>
      <c r="J48" s="101">
        <v>46</v>
      </c>
      <c r="K48" s="88" t="s">
        <v>75</v>
      </c>
      <c r="L48" s="48"/>
      <c r="M48" s="48"/>
      <c r="N48" s="48"/>
      <c r="O48" s="57"/>
      <c r="P48" s="111">
        <v>120</v>
      </c>
      <c r="Q48" s="27"/>
      <c r="R48" s="172"/>
      <c r="T48">
        <v>5.6</v>
      </c>
    </row>
    <row r="49" spans="2:21" ht="12.75" customHeight="1" x14ac:dyDescent="0.25">
      <c r="B49" s="58">
        <f t="shared" si="2"/>
        <v>30</v>
      </c>
      <c r="C49" s="114" t="s">
        <v>40</v>
      </c>
      <c r="D49" s="72"/>
      <c r="E49" s="64" t="s">
        <v>22</v>
      </c>
      <c r="F49" s="45">
        <v>16</v>
      </c>
      <c r="G49" s="46" t="s">
        <v>3</v>
      </c>
      <c r="H49" s="74">
        <f t="shared" si="4"/>
        <v>1.92</v>
      </c>
      <c r="I49" s="49">
        <f t="shared" ref="I49" si="7">+(H49*1000)/F49</f>
        <v>120</v>
      </c>
      <c r="J49" s="101"/>
      <c r="K49" s="50"/>
      <c r="L49" s="48"/>
      <c r="M49" s="48"/>
      <c r="N49" s="48"/>
      <c r="O49" s="57"/>
      <c r="P49" s="111">
        <v>120</v>
      </c>
      <c r="Q49" s="27"/>
      <c r="R49" s="172"/>
      <c r="T49">
        <v>2</v>
      </c>
    </row>
    <row r="50" spans="2:21" ht="12.75" customHeight="1" x14ac:dyDescent="0.25">
      <c r="B50" s="58">
        <f t="shared" si="2"/>
        <v>31</v>
      </c>
      <c r="C50" s="114" t="s">
        <v>72</v>
      </c>
      <c r="D50" s="72"/>
      <c r="E50" s="64" t="s">
        <v>22</v>
      </c>
      <c r="F50" s="45">
        <v>2</v>
      </c>
      <c r="G50" s="46" t="s">
        <v>3</v>
      </c>
      <c r="H50" s="74">
        <f t="shared" ref="H50" si="8">P50*F50/1000</f>
        <v>0.28000000000000003</v>
      </c>
      <c r="I50" s="49"/>
      <c r="J50" s="101">
        <v>15</v>
      </c>
      <c r="K50" s="50"/>
      <c r="L50" s="48"/>
      <c r="M50" s="48"/>
      <c r="N50" s="48"/>
      <c r="O50" s="57"/>
      <c r="P50" s="111">
        <v>140</v>
      </c>
      <c r="Q50" s="27"/>
      <c r="R50" s="172"/>
      <c r="U50">
        <f>SUM(T40:T49)</f>
        <v>2294.4</v>
      </c>
    </row>
    <row r="51" spans="2:21" ht="12.75" customHeight="1" x14ac:dyDescent="0.25">
      <c r="B51" s="185">
        <f t="shared" si="2"/>
        <v>32</v>
      </c>
      <c r="C51" s="114"/>
      <c r="D51" s="72"/>
      <c r="E51" s="73"/>
      <c r="F51" s="45"/>
      <c r="G51" s="46"/>
      <c r="H51" s="74"/>
      <c r="I51" s="49"/>
      <c r="J51" s="101"/>
      <c r="K51" s="50"/>
      <c r="L51" s="48"/>
      <c r="M51" s="48"/>
      <c r="N51" s="48"/>
      <c r="O51" s="57"/>
      <c r="P51" s="111"/>
      <c r="Q51" s="27"/>
    </row>
    <row r="52" spans="2:21" s="32" customFormat="1" ht="12.75" customHeight="1" x14ac:dyDescent="0.25">
      <c r="B52" s="175">
        <f>B51+1</f>
        <v>33</v>
      </c>
      <c r="C52" s="115" t="s">
        <v>45</v>
      </c>
      <c r="D52" s="72"/>
      <c r="E52" s="73"/>
      <c r="F52" s="45"/>
      <c r="G52" s="46"/>
      <c r="H52" s="74"/>
      <c r="I52" s="49"/>
      <c r="J52" s="101"/>
      <c r="K52" s="50"/>
      <c r="L52" s="48"/>
      <c r="M52" s="48"/>
      <c r="N52" s="48"/>
      <c r="O52" s="57"/>
      <c r="P52" s="176"/>
      <c r="Q52" s="31"/>
    </row>
    <row r="53" spans="2:21" s="32" customFormat="1" ht="12.75" customHeight="1" x14ac:dyDescent="0.3">
      <c r="B53" s="175">
        <f t="shared" ref="B53:B58" si="9">B52+1</f>
        <v>34</v>
      </c>
      <c r="C53" s="114" t="s">
        <v>158</v>
      </c>
      <c r="D53" s="72"/>
      <c r="E53" s="73"/>
      <c r="F53" s="45"/>
      <c r="G53" s="46"/>
      <c r="H53" s="74">
        <v>17.600000000000001</v>
      </c>
      <c r="I53" s="49"/>
      <c r="J53" s="191" t="s">
        <v>157</v>
      </c>
      <c r="K53" s="50"/>
      <c r="L53" s="48"/>
      <c r="M53" s="48"/>
      <c r="N53" s="48"/>
      <c r="O53" s="57"/>
      <c r="P53" s="176"/>
      <c r="Q53" s="31"/>
      <c r="R53" s="172"/>
    </row>
    <row r="54" spans="2:21" s="32" customFormat="1" ht="39.450000000000003" customHeight="1" x14ac:dyDescent="0.25">
      <c r="B54" s="175">
        <f t="shared" si="9"/>
        <v>35</v>
      </c>
      <c r="C54" s="229" t="s">
        <v>156</v>
      </c>
      <c r="D54" s="230"/>
      <c r="E54" s="231"/>
      <c r="F54" s="45"/>
      <c r="G54" s="46">
        <v>949</v>
      </c>
      <c r="H54" s="45" t="s">
        <v>42</v>
      </c>
      <c r="I54" s="49"/>
      <c r="J54" s="101"/>
      <c r="K54" s="50"/>
      <c r="L54" s="48"/>
      <c r="M54" s="48"/>
      <c r="N54" s="48"/>
      <c r="O54" s="57"/>
      <c r="P54" s="176"/>
      <c r="Q54" s="31"/>
      <c r="R54" s="172"/>
    </row>
    <row r="55" spans="2:21" s="32" customFormat="1" ht="30" customHeight="1" x14ac:dyDescent="0.25">
      <c r="B55" s="175">
        <f t="shared" si="9"/>
        <v>36</v>
      </c>
      <c r="C55" s="215" t="s">
        <v>53</v>
      </c>
      <c r="D55" s="216"/>
      <c r="E55" s="217"/>
      <c r="F55" s="45"/>
      <c r="G55" s="46">
        <v>48</v>
      </c>
      <c r="H55" s="45" t="s">
        <v>16</v>
      </c>
      <c r="I55" s="49"/>
      <c r="J55" s="101"/>
      <c r="K55" s="50"/>
      <c r="L55" s="48"/>
      <c r="M55" s="48"/>
      <c r="N55" s="48"/>
      <c r="O55" s="57"/>
      <c r="P55" s="176"/>
      <c r="Q55" s="31"/>
      <c r="R55" s="172"/>
    </row>
    <row r="56" spans="2:21" s="32" customFormat="1" ht="12.75" customHeight="1" x14ac:dyDescent="0.25">
      <c r="B56" s="175">
        <f t="shared" si="9"/>
        <v>37</v>
      </c>
      <c r="C56" s="114" t="s">
        <v>54</v>
      </c>
      <c r="D56" s="72"/>
      <c r="E56" s="73"/>
      <c r="F56" s="45"/>
      <c r="G56" s="46">
        <v>6</v>
      </c>
      <c r="H56" s="45" t="s">
        <v>143</v>
      </c>
      <c r="I56" s="49"/>
      <c r="J56" s="101"/>
      <c r="K56" s="50"/>
      <c r="L56" s="48"/>
      <c r="M56" s="48"/>
      <c r="N56" s="48"/>
      <c r="O56" s="57"/>
      <c r="P56" s="176"/>
      <c r="Q56" s="31"/>
      <c r="R56" s="172"/>
    </row>
    <row r="57" spans="2:21" s="32" customFormat="1" ht="16.95" customHeight="1" x14ac:dyDescent="0.25">
      <c r="B57" s="175">
        <f t="shared" si="9"/>
        <v>38</v>
      </c>
      <c r="C57" s="114" t="s">
        <v>144</v>
      </c>
      <c r="D57" s="72"/>
      <c r="E57" s="73"/>
      <c r="F57" s="45"/>
      <c r="G57" s="46">
        <v>6</v>
      </c>
      <c r="H57" s="45" t="s">
        <v>143</v>
      </c>
      <c r="I57" s="49"/>
      <c r="J57" s="101"/>
      <c r="K57" s="50"/>
      <c r="L57" s="48"/>
      <c r="M57" s="48"/>
      <c r="N57" s="48"/>
      <c r="O57" s="57"/>
      <c r="P57" s="176"/>
      <c r="Q57" s="31"/>
      <c r="R57" s="172"/>
    </row>
    <row r="58" spans="2:21" ht="12.75" customHeight="1" x14ac:dyDescent="0.25">
      <c r="B58" s="132">
        <f t="shared" si="9"/>
        <v>39</v>
      </c>
      <c r="C58" s="115"/>
      <c r="D58" s="72"/>
      <c r="E58" s="73"/>
      <c r="F58" s="45"/>
      <c r="G58" s="46"/>
      <c r="H58" s="74"/>
      <c r="I58" s="49"/>
      <c r="J58" s="101"/>
      <c r="K58" s="50"/>
      <c r="L58" s="48"/>
      <c r="M58" s="48"/>
      <c r="N58" s="48"/>
      <c r="O58" s="57"/>
      <c r="P58" s="111"/>
      <c r="Q58" s="27"/>
    </row>
    <row r="59" spans="2:21" ht="12.75" customHeight="1" x14ac:dyDescent="0.25">
      <c r="B59" s="132">
        <f>B58+1</f>
        <v>40</v>
      </c>
      <c r="C59" s="114"/>
      <c r="D59" s="72"/>
      <c r="E59" s="73"/>
      <c r="F59" s="45"/>
      <c r="G59" s="46"/>
      <c r="H59" s="74"/>
      <c r="I59" s="49"/>
      <c r="J59" s="101"/>
      <c r="K59" s="50"/>
      <c r="L59" s="48"/>
      <c r="M59" s="48"/>
      <c r="N59" s="48"/>
      <c r="O59" s="57"/>
      <c r="P59" s="111"/>
      <c r="Q59" s="27"/>
    </row>
    <row r="60" spans="2:21" ht="12.75" customHeight="1" x14ac:dyDescent="0.25">
      <c r="B60" s="58">
        <f>B59+1</f>
        <v>41</v>
      </c>
      <c r="C60" s="115" t="s">
        <v>41</v>
      </c>
      <c r="D60" s="72"/>
      <c r="E60" s="73"/>
      <c r="F60" s="45"/>
      <c r="G60" s="46"/>
      <c r="H60" s="74"/>
      <c r="I60" s="49"/>
      <c r="J60" s="102"/>
      <c r="K60" s="75"/>
      <c r="L60" s="48"/>
      <c r="M60" s="48"/>
      <c r="N60" s="57"/>
      <c r="O60" s="32"/>
      <c r="Q60" s="27"/>
    </row>
    <row r="61" spans="2:21" ht="12.75" customHeight="1" x14ac:dyDescent="0.25">
      <c r="B61" s="58">
        <f t="shared" si="2"/>
        <v>42</v>
      </c>
      <c r="C61" s="221" t="s">
        <v>76</v>
      </c>
      <c r="D61" s="222"/>
      <c r="E61" s="223"/>
      <c r="F61" s="45"/>
      <c r="G61" s="87">
        <v>6</v>
      </c>
      <c r="H61" s="45" t="s">
        <v>42</v>
      </c>
      <c r="I61" s="49"/>
      <c r="J61" s="102"/>
      <c r="K61" s="75"/>
      <c r="L61" s="48"/>
      <c r="M61" s="48"/>
      <c r="N61" s="57"/>
      <c r="O61" s="32"/>
      <c r="Q61" s="27"/>
      <c r="R61" s="172"/>
    </row>
    <row r="62" spans="2:21" ht="12.75" customHeight="1" x14ac:dyDescent="0.25">
      <c r="B62" s="58">
        <f t="shared" si="2"/>
        <v>43</v>
      </c>
      <c r="C62" s="221" t="s">
        <v>77</v>
      </c>
      <c r="D62" s="222"/>
      <c r="E62" s="223"/>
      <c r="F62" s="45"/>
      <c r="G62" s="87">
        <v>6</v>
      </c>
      <c r="H62" s="45" t="s">
        <v>42</v>
      </c>
      <c r="I62" s="49"/>
      <c r="J62" s="102"/>
      <c r="K62" s="75"/>
      <c r="L62" s="48"/>
      <c r="M62" s="48"/>
      <c r="N62" s="57"/>
      <c r="O62" s="32"/>
      <c r="Q62" s="27"/>
      <c r="R62" s="172"/>
    </row>
    <row r="63" spans="2:21" ht="12.75" customHeight="1" x14ac:dyDescent="0.25">
      <c r="B63" s="58">
        <f t="shared" si="2"/>
        <v>44</v>
      </c>
      <c r="C63" s="221" t="s">
        <v>147</v>
      </c>
      <c r="D63" s="222"/>
      <c r="E63" s="223"/>
      <c r="F63" s="45"/>
      <c r="G63" s="87">
        <v>7.8</v>
      </c>
      <c r="H63" s="45" t="s">
        <v>42</v>
      </c>
      <c r="I63" s="49"/>
      <c r="J63" s="102"/>
      <c r="K63" s="75"/>
      <c r="L63" s="48"/>
      <c r="M63" s="48"/>
      <c r="N63" s="57"/>
      <c r="O63" s="32"/>
      <c r="Q63" s="27"/>
      <c r="R63" s="172"/>
    </row>
    <row r="64" spans="2:21" ht="12.75" customHeight="1" x14ac:dyDescent="0.25">
      <c r="B64" s="58">
        <f t="shared" si="2"/>
        <v>45</v>
      </c>
      <c r="C64" s="58" t="s">
        <v>148</v>
      </c>
      <c r="D64" s="104"/>
      <c r="E64" s="105"/>
      <c r="F64" s="45"/>
      <c r="G64" s="87">
        <v>6</v>
      </c>
      <c r="H64" s="45" t="s">
        <v>42</v>
      </c>
      <c r="I64" s="49"/>
      <c r="J64" s="102"/>
      <c r="K64" s="75"/>
      <c r="L64" s="48"/>
      <c r="M64" s="48"/>
      <c r="N64" s="57"/>
      <c r="O64" s="32"/>
      <c r="Q64" s="27"/>
      <c r="R64" s="172"/>
    </row>
    <row r="65" spans="2:18" ht="12.75" customHeight="1" x14ac:dyDescent="0.25">
      <c r="B65" s="58">
        <f>B64+1</f>
        <v>46</v>
      </c>
      <c r="C65" s="114" t="s">
        <v>78</v>
      </c>
      <c r="D65" s="72"/>
      <c r="E65" s="73"/>
      <c r="F65" s="45"/>
      <c r="G65" s="87">
        <v>8</v>
      </c>
      <c r="H65" s="45" t="s">
        <v>16</v>
      </c>
      <c r="I65" s="49"/>
      <c r="J65" s="101"/>
      <c r="K65" s="75"/>
      <c r="L65" s="48"/>
      <c r="M65" s="48"/>
      <c r="N65" s="57"/>
      <c r="O65" s="32"/>
      <c r="Q65" s="27"/>
      <c r="R65" s="172"/>
    </row>
    <row r="66" spans="2:18" ht="12.75" customHeight="1" x14ac:dyDescent="0.25">
      <c r="B66" s="58">
        <f t="shared" ref="B66:B155" si="10">B65+1</f>
        <v>47</v>
      </c>
      <c r="C66" s="114" t="s">
        <v>79</v>
      </c>
      <c r="D66" s="72"/>
      <c r="E66" s="73"/>
      <c r="F66" s="45"/>
      <c r="G66" s="87">
        <v>18</v>
      </c>
      <c r="H66" s="45" t="s">
        <v>42</v>
      </c>
      <c r="I66" s="49"/>
      <c r="J66" s="101"/>
      <c r="K66" s="75"/>
      <c r="L66" s="48"/>
      <c r="M66" s="48"/>
      <c r="N66" s="57"/>
      <c r="O66" s="32"/>
      <c r="Q66" s="27"/>
      <c r="R66" s="172"/>
    </row>
    <row r="67" spans="2:18" ht="12.6" customHeight="1" x14ac:dyDescent="0.25">
      <c r="B67" s="131">
        <f t="shared" si="10"/>
        <v>48</v>
      </c>
      <c r="C67" s="114" t="s">
        <v>80</v>
      </c>
      <c r="D67" s="72"/>
      <c r="E67" s="73"/>
      <c r="F67" s="45"/>
      <c r="G67" s="87">
        <v>2</v>
      </c>
      <c r="H67" s="45" t="s">
        <v>16</v>
      </c>
      <c r="I67" s="49"/>
      <c r="J67" s="101"/>
      <c r="K67" s="75"/>
      <c r="L67" s="48"/>
      <c r="M67" s="48"/>
      <c r="N67" s="57"/>
      <c r="O67" s="32"/>
      <c r="Q67" s="27"/>
      <c r="R67" s="172"/>
    </row>
    <row r="68" spans="2:18" ht="12.75" customHeight="1" x14ac:dyDescent="0.25">
      <c r="B68" s="58">
        <f>B67+1</f>
        <v>49</v>
      </c>
      <c r="C68" s="114" t="s">
        <v>136</v>
      </c>
      <c r="D68" s="72"/>
      <c r="E68" s="73"/>
      <c r="F68" s="45"/>
      <c r="G68" s="87">
        <v>80</v>
      </c>
      <c r="H68" s="45" t="s">
        <v>42</v>
      </c>
      <c r="I68" s="49"/>
      <c r="J68" s="101"/>
      <c r="K68" s="75"/>
      <c r="L68" s="48"/>
      <c r="M68" s="48"/>
      <c r="N68" s="57"/>
      <c r="O68" s="32"/>
      <c r="Q68" s="27"/>
      <c r="R68" s="172"/>
    </row>
    <row r="69" spans="2:18" ht="12.75" customHeight="1" x14ac:dyDescent="0.25">
      <c r="B69" s="58">
        <f t="shared" si="10"/>
        <v>50</v>
      </c>
      <c r="C69" s="114" t="s">
        <v>137</v>
      </c>
      <c r="D69" s="72"/>
      <c r="E69" s="73"/>
      <c r="F69" s="45"/>
      <c r="G69" s="87">
        <v>172</v>
      </c>
      <c r="H69" s="45" t="s">
        <v>42</v>
      </c>
      <c r="I69" s="49"/>
      <c r="J69" s="101"/>
      <c r="K69" s="75"/>
      <c r="L69" s="48"/>
      <c r="M69" s="48"/>
      <c r="N69" s="57"/>
      <c r="O69" s="32"/>
      <c r="Q69" s="27"/>
      <c r="R69" s="172"/>
    </row>
    <row r="70" spans="2:18" ht="27.6" customHeight="1" x14ac:dyDescent="0.25">
      <c r="B70" s="185">
        <f t="shared" si="10"/>
        <v>51</v>
      </c>
      <c r="C70" s="215" t="s">
        <v>81</v>
      </c>
      <c r="D70" s="216"/>
      <c r="E70" s="217"/>
      <c r="F70" s="45"/>
      <c r="G70" s="103">
        <v>11</v>
      </c>
      <c r="H70" s="45" t="s">
        <v>42</v>
      </c>
      <c r="I70" s="49"/>
      <c r="J70" s="101"/>
      <c r="K70" s="75"/>
      <c r="L70" s="48"/>
      <c r="M70" s="48"/>
      <c r="N70" s="57"/>
      <c r="O70" s="32"/>
      <c r="Q70" s="27"/>
      <c r="R70" s="172"/>
    </row>
    <row r="71" spans="2:18" ht="28.2" customHeight="1" x14ac:dyDescent="0.25">
      <c r="B71" s="131">
        <f t="shared" si="10"/>
        <v>52</v>
      </c>
      <c r="C71" s="215" t="s">
        <v>149</v>
      </c>
      <c r="D71" s="216"/>
      <c r="E71" s="217"/>
      <c r="F71" s="45"/>
      <c r="G71" s="103">
        <v>2</v>
      </c>
      <c r="H71" s="45" t="s">
        <v>16</v>
      </c>
      <c r="I71" s="49"/>
      <c r="J71" s="101"/>
      <c r="K71" s="75"/>
      <c r="L71" s="48"/>
      <c r="M71" s="48"/>
      <c r="N71" s="57"/>
      <c r="O71" s="32"/>
      <c r="Q71" s="27"/>
      <c r="R71" s="172"/>
    </row>
    <row r="72" spans="2:18" ht="28.2" customHeight="1" x14ac:dyDescent="0.25">
      <c r="B72" s="185">
        <f t="shared" si="10"/>
        <v>53</v>
      </c>
      <c r="C72" s="215" t="s">
        <v>151</v>
      </c>
      <c r="D72" s="216"/>
      <c r="E72" s="217"/>
      <c r="F72" s="45"/>
      <c r="G72" s="103">
        <v>2</v>
      </c>
      <c r="H72" s="45" t="s">
        <v>16</v>
      </c>
      <c r="I72" s="49"/>
      <c r="J72" s="101"/>
      <c r="K72" s="75"/>
      <c r="L72" s="48"/>
      <c r="M72" s="48"/>
      <c r="N72" s="57"/>
      <c r="O72" s="32"/>
      <c r="Q72" s="27"/>
      <c r="R72" s="172"/>
    </row>
    <row r="73" spans="2:18" ht="28.2" customHeight="1" x14ac:dyDescent="0.25">
      <c r="B73" s="185">
        <f t="shared" si="10"/>
        <v>54</v>
      </c>
      <c r="C73" s="215" t="s">
        <v>150</v>
      </c>
      <c r="D73" s="216"/>
      <c r="E73" s="217"/>
      <c r="F73" s="45"/>
      <c r="G73" s="103">
        <v>2</v>
      </c>
      <c r="H73" s="45" t="s">
        <v>16</v>
      </c>
      <c r="I73" s="49"/>
      <c r="J73" s="101"/>
      <c r="K73" s="75"/>
      <c r="L73" s="48"/>
      <c r="M73" s="48"/>
      <c r="N73" s="57"/>
      <c r="O73" s="32"/>
      <c r="Q73" s="27"/>
      <c r="R73" s="172"/>
    </row>
    <row r="74" spans="2:18" ht="27" customHeight="1" x14ac:dyDescent="0.25">
      <c r="B74" s="185">
        <f t="shared" si="10"/>
        <v>55</v>
      </c>
      <c r="C74" s="215" t="s">
        <v>82</v>
      </c>
      <c r="D74" s="216"/>
      <c r="E74" s="217"/>
      <c r="F74" s="45"/>
      <c r="G74" s="103">
        <v>6.2</v>
      </c>
      <c r="H74" s="45" t="s">
        <v>42</v>
      </c>
      <c r="I74" s="49"/>
      <c r="J74" s="101"/>
      <c r="K74" s="75"/>
      <c r="L74" s="48"/>
      <c r="M74" s="48"/>
      <c r="N74" s="57"/>
      <c r="O74" s="32"/>
      <c r="Q74" s="27"/>
      <c r="R74" s="172"/>
    </row>
    <row r="75" spans="2:18" ht="12.6" customHeight="1" x14ac:dyDescent="0.25">
      <c r="B75" s="147">
        <f t="shared" ref="B75:B89" si="11">B74+1</f>
        <v>56</v>
      </c>
      <c r="C75" s="215" t="s">
        <v>111</v>
      </c>
      <c r="D75" s="216"/>
      <c r="E75" s="217"/>
      <c r="F75" s="45"/>
      <c r="G75" s="87">
        <v>3</v>
      </c>
      <c r="H75" s="133" t="s">
        <v>16</v>
      </c>
      <c r="I75" s="49"/>
      <c r="J75" s="101"/>
      <c r="K75" s="75"/>
      <c r="L75" s="48"/>
      <c r="M75" s="48"/>
      <c r="N75" s="57"/>
      <c r="O75" s="32"/>
      <c r="Q75" s="27"/>
      <c r="R75" s="172"/>
    </row>
    <row r="76" spans="2:18" ht="12" customHeight="1" x14ac:dyDescent="0.25">
      <c r="B76" s="147">
        <f t="shared" si="11"/>
        <v>57</v>
      </c>
      <c r="C76" s="215" t="s">
        <v>112</v>
      </c>
      <c r="D76" s="216"/>
      <c r="E76" s="217"/>
      <c r="F76" s="45"/>
      <c r="G76" s="87">
        <v>4</v>
      </c>
      <c r="H76" s="133" t="s">
        <v>16</v>
      </c>
      <c r="I76" s="49"/>
      <c r="J76" s="101"/>
      <c r="K76" s="75"/>
      <c r="L76" s="48"/>
      <c r="M76" s="48"/>
      <c r="N76" s="57"/>
      <c r="O76" s="32"/>
      <c r="Q76" s="27"/>
      <c r="R76" s="172"/>
    </row>
    <row r="77" spans="2:18" ht="12" customHeight="1" x14ac:dyDescent="0.25">
      <c r="B77" s="147">
        <f t="shared" si="11"/>
        <v>58</v>
      </c>
      <c r="C77" s="215" t="s">
        <v>113</v>
      </c>
      <c r="D77" s="216"/>
      <c r="E77" s="217"/>
      <c r="F77" s="45"/>
      <c r="G77" s="87">
        <v>6</v>
      </c>
      <c r="H77" s="133" t="s">
        <v>16</v>
      </c>
      <c r="I77" s="49"/>
      <c r="J77" s="101"/>
      <c r="K77" s="75"/>
      <c r="L77" s="48"/>
      <c r="M77" s="48"/>
      <c r="N77" s="57"/>
      <c r="O77" s="32"/>
      <c r="Q77" s="27"/>
      <c r="R77" s="172"/>
    </row>
    <row r="78" spans="2:18" ht="12" customHeight="1" x14ac:dyDescent="0.25">
      <c r="B78" s="147">
        <f t="shared" si="11"/>
        <v>59</v>
      </c>
      <c r="C78" s="215" t="s">
        <v>114</v>
      </c>
      <c r="D78" s="216"/>
      <c r="E78" s="217"/>
      <c r="F78" s="45"/>
      <c r="G78" s="87">
        <v>7</v>
      </c>
      <c r="H78" s="133" t="s">
        <v>16</v>
      </c>
      <c r="I78" s="49"/>
      <c r="J78" s="101"/>
      <c r="K78" s="75"/>
      <c r="L78" s="48"/>
      <c r="M78" s="48"/>
      <c r="N78" s="57"/>
      <c r="O78" s="32"/>
      <c r="Q78" s="27"/>
      <c r="R78" s="172"/>
    </row>
    <row r="79" spans="2:18" ht="12" customHeight="1" x14ac:dyDescent="0.25">
      <c r="B79" s="147">
        <f t="shared" si="11"/>
        <v>60</v>
      </c>
      <c r="C79" s="215" t="s">
        <v>115</v>
      </c>
      <c r="D79" s="216"/>
      <c r="E79" s="217"/>
      <c r="F79" s="45"/>
      <c r="G79" s="87">
        <v>1</v>
      </c>
      <c r="H79" s="133" t="s">
        <v>16</v>
      </c>
      <c r="I79" s="49"/>
      <c r="J79" s="101"/>
      <c r="K79" s="75"/>
      <c r="L79" s="48"/>
      <c r="M79" s="48"/>
      <c r="N79" s="57"/>
      <c r="O79" s="32"/>
      <c r="Q79" s="27"/>
      <c r="R79" s="172"/>
    </row>
    <row r="80" spans="2:18" ht="12" customHeight="1" x14ac:dyDescent="0.25">
      <c r="B80" s="152">
        <f t="shared" si="11"/>
        <v>61</v>
      </c>
      <c r="C80" s="215" t="s">
        <v>123</v>
      </c>
      <c r="D80" s="216"/>
      <c r="E80" s="217"/>
      <c r="F80" s="45"/>
      <c r="G80" s="87">
        <v>1</v>
      </c>
      <c r="H80" s="133" t="s">
        <v>16</v>
      </c>
      <c r="I80" s="49"/>
      <c r="J80" s="101"/>
      <c r="K80" s="75"/>
      <c r="L80" s="48"/>
      <c r="M80" s="48"/>
      <c r="N80" s="57"/>
      <c r="O80" s="32"/>
      <c r="Q80" s="27"/>
      <c r="R80" s="172"/>
    </row>
    <row r="81" spans="2:18" ht="12" customHeight="1" x14ac:dyDescent="0.25">
      <c r="B81" s="152">
        <f t="shared" si="11"/>
        <v>62</v>
      </c>
      <c r="C81" s="215" t="s">
        <v>124</v>
      </c>
      <c r="D81" s="216"/>
      <c r="E81" s="217"/>
      <c r="F81" s="45"/>
      <c r="G81" s="87">
        <v>16</v>
      </c>
      <c r="H81" s="133" t="s">
        <v>16</v>
      </c>
      <c r="I81" s="49"/>
      <c r="J81" s="101"/>
      <c r="K81" s="75"/>
      <c r="L81" s="48"/>
      <c r="M81" s="48"/>
      <c r="N81" s="57"/>
      <c r="O81" s="32"/>
      <c r="Q81" s="27"/>
      <c r="R81" s="172"/>
    </row>
    <row r="82" spans="2:18" ht="12" customHeight="1" x14ac:dyDescent="0.25">
      <c r="B82" s="152">
        <f t="shared" si="11"/>
        <v>63</v>
      </c>
      <c r="C82" s="215" t="s">
        <v>125</v>
      </c>
      <c r="D82" s="216"/>
      <c r="E82" s="217"/>
      <c r="F82" s="45"/>
      <c r="G82" s="87">
        <v>16</v>
      </c>
      <c r="H82" s="133" t="s">
        <v>16</v>
      </c>
      <c r="I82" s="49"/>
      <c r="J82" s="101"/>
      <c r="K82" s="75"/>
      <c r="L82" s="48"/>
      <c r="M82" s="48"/>
      <c r="N82" s="57"/>
      <c r="O82" s="32"/>
      <c r="Q82" s="27"/>
      <c r="R82" s="172"/>
    </row>
    <row r="83" spans="2:18" ht="12" customHeight="1" x14ac:dyDescent="0.25">
      <c r="B83" s="152">
        <f t="shared" si="11"/>
        <v>64</v>
      </c>
      <c r="C83" s="215" t="s">
        <v>126</v>
      </c>
      <c r="D83" s="216"/>
      <c r="E83" s="217"/>
      <c r="F83" s="45"/>
      <c r="G83" s="87">
        <v>21.7</v>
      </c>
      <c r="H83" s="45" t="s">
        <v>42</v>
      </c>
      <c r="I83" s="49"/>
      <c r="J83" s="101"/>
      <c r="K83" s="75"/>
      <c r="L83" s="48"/>
      <c r="M83" s="48"/>
      <c r="N83" s="57"/>
      <c r="O83" s="32"/>
      <c r="Q83" s="27"/>
    </row>
    <row r="84" spans="2:18" s="32" customFormat="1" ht="12" customHeight="1" x14ac:dyDescent="0.25">
      <c r="B84" s="192">
        <f t="shared" si="11"/>
        <v>65</v>
      </c>
      <c r="C84" s="215" t="s">
        <v>159</v>
      </c>
      <c r="D84" s="216"/>
      <c r="E84" s="217"/>
      <c r="F84" s="45"/>
      <c r="G84" s="87">
        <v>171.5</v>
      </c>
      <c r="H84" s="45" t="s">
        <v>42</v>
      </c>
      <c r="I84" s="49"/>
      <c r="J84" s="101"/>
      <c r="K84" s="75"/>
      <c r="L84" s="48"/>
      <c r="M84" s="48"/>
      <c r="N84" s="57"/>
      <c r="P84" s="137"/>
      <c r="Q84" s="31"/>
    </row>
    <row r="85" spans="2:18" s="32" customFormat="1" ht="12" customHeight="1" x14ac:dyDescent="0.25">
      <c r="B85" s="194">
        <f t="shared" si="11"/>
        <v>66</v>
      </c>
      <c r="C85" s="224" t="s">
        <v>161</v>
      </c>
      <c r="D85" s="225"/>
      <c r="E85" s="226"/>
      <c r="F85" s="196"/>
      <c r="G85" s="197">
        <v>3.2</v>
      </c>
      <c r="H85" s="196" t="s">
        <v>42</v>
      </c>
      <c r="I85" s="198"/>
      <c r="J85" s="200"/>
      <c r="K85" s="206" t="s">
        <v>164</v>
      </c>
      <c r="L85" s="48"/>
      <c r="M85" s="48"/>
      <c r="N85" s="57"/>
      <c r="P85" s="137"/>
      <c r="Q85" s="31"/>
    </row>
    <row r="86" spans="2:18" s="32" customFormat="1" ht="12" customHeight="1" x14ac:dyDescent="0.25">
      <c r="B86" s="194">
        <f t="shared" si="11"/>
        <v>67</v>
      </c>
      <c r="C86" s="224" t="s">
        <v>162</v>
      </c>
      <c r="D86" s="225"/>
      <c r="E86" s="226"/>
      <c r="F86" s="196"/>
      <c r="G86" s="197">
        <v>49</v>
      </c>
      <c r="H86" s="196" t="s">
        <v>42</v>
      </c>
      <c r="I86" s="198"/>
      <c r="J86" s="200"/>
      <c r="K86" s="206" t="s">
        <v>164</v>
      </c>
      <c r="L86" s="48"/>
      <c r="M86" s="48"/>
      <c r="N86" s="57"/>
      <c r="P86" s="137"/>
      <c r="Q86" s="31"/>
    </row>
    <row r="87" spans="2:18" s="32" customFormat="1" ht="12" customHeight="1" x14ac:dyDescent="0.25">
      <c r="B87" s="194">
        <f t="shared" si="11"/>
        <v>68</v>
      </c>
      <c r="C87" s="224" t="s">
        <v>163</v>
      </c>
      <c r="D87" s="225"/>
      <c r="E87" s="226"/>
      <c r="F87" s="196"/>
      <c r="G87" s="197">
        <v>30</v>
      </c>
      <c r="H87" s="196" t="s">
        <v>42</v>
      </c>
      <c r="I87" s="198"/>
      <c r="J87" s="200"/>
      <c r="K87" s="206" t="s">
        <v>164</v>
      </c>
      <c r="L87" s="48"/>
      <c r="M87" s="48"/>
      <c r="N87" s="57"/>
      <c r="P87" s="137"/>
      <c r="Q87" s="31"/>
    </row>
    <row r="88" spans="2:18" s="32" customFormat="1" ht="12" customHeight="1" x14ac:dyDescent="0.25">
      <c r="B88" s="192">
        <f t="shared" si="11"/>
        <v>69</v>
      </c>
      <c r="C88" s="215" t="s">
        <v>160</v>
      </c>
      <c r="D88" s="216"/>
      <c r="E88" s="217"/>
      <c r="F88" s="45"/>
      <c r="G88" s="87">
        <v>114.2</v>
      </c>
      <c r="H88" s="45" t="s">
        <v>42</v>
      </c>
      <c r="I88" s="49"/>
      <c r="J88" s="101"/>
      <c r="K88" s="75"/>
      <c r="L88" s="48"/>
      <c r="M88" s="48"/>
      <c r="N88" s="57"/>
      <c r="P88" s="137"/>
      <c r="Q88" s="31"/>
    </row>
    <row r="89" spans="2:18" ht="12.6" customHeight="1" x14ac:dyDescent="0.25">
      <c r="B89" s="189">
        <f t="shared" si="11"/>
        <v>70</v>
      </c>
      <c r="C89" s="115"/>
      <c r="D89" s="72"/>
      <c r="E89" s="73"/>
      <c r="F89" s="45"/>
      <c r="G89" s="46"/>
      <c r="H89" s="74"/>
      <c r="I89" s="49"/>
      <c r="J89" s="101"/>
      <c r="K89" s="75"/>
      <c r="L89" s="48">
        <f>SUM(H40:H50)</f>
        <v>408.32567000000006</v>
      </c>
      <c r="M89" s="48">
        <f>SUM(F40:F50)</f>
        <v>2325.4589999999998</v>
      </c>
      <c r="N89" s="57"/>
      <c r="O89" s="32"/>
      <c r="Q89" s="27"/>
      <c r="R89" s="172"/>
    </row>
    <row r="90" spans="2:18" s="32" customFormat="1" ht="19.95" customHeight="1" x14ac:dyDescent="0.25">
      <c r="B90" s="148">
        <f t="shared" si="10"/>
        <v>71</v>
      </c>
      <c r="C90" s="218" t="s">
        <v>15</v>
      </c>
      <c r="D90" s="219"/>
      <c r="E90" s="219"/>
      <c r="F90" s="219"/>
      <c r="G90" s="219"/>
      <c r="H90" s="219"/>
      <c r="I90" s="219"/>
      <c r="J90" s="219"/>
      <c r="K90" s="220"/>
      <c r="L90" s="48"/>
      <c r="M90" s="48"/>
      <c r="N90" s="48"/>
      <c r="O90" s="57"/>
      <c r="P90" s="137"/>
    </row>
    <row r="91" spans="2:18" ht="12.75" customHeight="1" x14ac:dyDescent="0.25">
      <c r="B91" s="58">
        <f t="shared" si="10"/>
        <v>72</v>
      </c>
      <c r="C91" s="114" t="s">
        <v>83</v>
      </c>
      <c r="D91" s="60"/>
      <c r="E91" s="130" t="s">
        <v>22</v>
      </c>
      <c r="F91" s="45">
        <f>789.453</f>
        <v>789.45299999999997</v>
      </c>
      <c r="G91" s="46" t="s">
        <v>3</v>
      </c>
      <c r="H91" s="74">
        <f t="shared" ref="H91:H99" si="12">P91*F91/1000</f>
        <v>94.734359999999995</v>
      </c>
      <c r="I91" s="49">
        <f t="shared" ref="I91:I93" si="13">+(H91*1000)/F91</f>
        <v>120</v>
      </c>
      <c r="J91" s="101">
        <f>4030.043</f>
        <v>4030.0430000000001</v>
      </c>
      <c r="K91" s="50"/>
      <c r="L91" s="48"/>
      <c r="M91" s="48"/>
      <c r="N91" s="48"/>
      <c r="O91" s="57"/>
      <c r="P91" s="111">
        <v>120</v>
      </c>
      <c r="Q91" s="27"/>
      <c r="R91" s="173"/>
    </row>
    <row r="92" spans="2:18" ht="12.75" customHeight="1" x14ac:dyDescent="0.25">
      <c r="B92" s="58">
        <f t="shared" si="10"/>
        <v>73</v>
      </c>
      <c r="C92" s="215" t="s">
        <v>84</v>
      </c>
      <c r="D92" s="217"/>
      <c r="E92" s="64" t="s">
        <v>22</v>
      </c>
      <c r="F92" s="45">
        <f>18.893</f>
        <v>18.893000000000001</v>
      </c>
      <c r="G92" s="46" t="s">
        <v>3</v>
      </c>
      <c r="H92" s="74">
        <f t="shared" si="12"/>
        <v>2.2671600000000001</v>
      </c>
      <c r="I92" s="49">
        <f t="shared" si="13"/>
        <v>119.99999999999999</v>
      </c>
      <c r="J92" s="101">
        <v>99.775000000000006</v>
      </c>
      <c r="K92" s="50"/>
      <c r="L92" s="48"/>
      <c r="M92" s="48"/>
      <c r="N92" s="48"/>
      <c r="O92" s="57"/>
      <c r="P92" s="111">
        <v>120</v>
      </c>
      <c r="Q92" s="27"/>
      <c r="R92" s="172"/>
    </row>
    <row r="93" spans="2:18" ht="12.75" customHeight="1" x14ac:dyDescent="0.25">
      <c r="B93" s="58">
        <f t="shared" si="10"/>
        <v>74</v>
      </c>
      <c r="C93" s="114" t="s">
        <v>38</v>
      </c>
      <c r="D93" s="72"/>
      <c r="E93" s="64" t="s">
        <v>22</v>
      </c>
      <c r="F93" s="45">
        <f>13.495+2.422</f>
        <v>15.917</v>
      </c>
      <c r="G93" s="46" t="s">
        <v>3</v>
      </c>
      <c r="H93" s="74">
        <f t="shared" si="12"/>
        <v>3.97925</v>
      </c>
      <c r="I93" s="49">
        <f t="shared" si="13"/>
        <v>250</v>
      </c>
      <c r="J93" s="101">
        <f>20.91+154.445</f>
        <v>175.35499999999999</v>
      </c>
      <c r="K93" s="50"/>
      <c r="L93" s="48"/>
      <c r="M93" s="48"/>
      <c r="N93" s="48"/>
      <c r="O93" s="57"/>
      <c r="P93" s="111">
        <v>250</v>
      </c>
      <c r="Q93" s="27"/>
      <c r="R93" s="172"/>
    </row>
    <row r="94" spans="2:18" ht="12.75" customHeight="1" x14ac:dyDescent="0.25">
      <c r="B94" s="193">
        <f t="shared" si="10"/>
        <v>75</v>
      </c>
      <c r="C94" s="114" t="s">
        <v>85</v>
      </c>
      <c r="D94" s="72"/>
      <c r="E94" s="64" t="s">
        <v>22</v>
      </c>
      <c r="F94" s="45">
        <f>257.244+0.46</f>
        <v>257.70400000000001</v>
      </c>
      <c r="G94" s="46" t="s">
        <v>3</v>
      </c>
      <c r="H94" s="74">
        <f t="shared" ref="H94:H96" si="14">P94*F94/1000</f>
        <v>33.501520000000006</v>
      </c>
      <c r="I94" s="49"/>
      <c r="J94" s="101">
        <f>3230.228+9.2</f>
        <v>3239.4279999999999</v>
      </c>
      <c r="K94" s="50"/>
      <c r="L94" s="48"/>
      <c r="M94" s="48"/>
      <c r="N94" s="48"/>
      <c r="O94" s="57"/>
      <c r="P94" s="111">
        <v>130</v>
      </c>
      <c r="Q94" s="27"/>
      <c r="R94" s="172"/>
    </row>
    <row r="95" spans="2:18" ht="12.75" customHeight="1" x14ac:dyDescent="0.25">
      <c r="B95" s="132">
        <f t="shared" si="10"/>
        <v>76</v>
      </c>
      <c r="C95" s="114" t="s">
        <v>100</v>
      </c>
      <c r="D95" s="72"/>
      <c r="E95" s="64" t="s">
        <v>103</v>
      </c>
      <c r="F95" s="45">
        <v>3.2029999999999998</v>
      </c>
      <c r="G95" s="46" t="s">
        <v>3</v>
      </c>
      <c r="H95" s="74">
        <f t="shared" ref="H95" si="15">P95*F95/1000</f>
        <v>0.44841999999999999</v>
      </c>
      <c r="I95" s="49"/>
      <c r="J95" s="101">
        <v>23.587</v>
      </c>
      <c r="K95" s="88" t="s">
        <v>133</v>
      </c>
      <c r="L95" s="48"/>
      <c r="M95" s="48"/>
      <c r="N95" s="48"/>
      <c r="O95" s="57"/>
      <c r="P95" s="111">
        <v>140</v>
      </c>
      <c r="Q95" s="27"/>
      <c r="R95" s="172"/>
    </row>
    <row r="96" spans="2:18" ht="12.75" customHeight="1" x14ac:dyDescent="0.25">
      <c r="B96" s="132">
        <f t="shared" si="10"/>
        <v>77</v>
      </c>
      <c r="C96" s="114" t="s">
        <v>101</v>
      </c>
      <c r="D96" s="72"/>
      <c r="E96" s="64" t="s">
        <v>102</v>
      </c>
      <c r="F96" s="45">
        <v>23.364999999999998</v>
      </c>
      <c r="G96" s="46" t="s">
        <v>3</v>
      </c>
      <c r="H96" s="74">
        <f t="shared" si="14"/>
        <v>3.2711000000000001</v>
      </c>
      <c r="I96" s="49"/>
      <c r="J96" s="101">
        <v>166.988</v>
      </c>
      <c r="K96" s="88" t="s">
        <v>133</v>
      </c>
      <c r="L96" s="48"/>
      <c r="M96" s="48"/>
      <c r="N96" s="48"/>
      <c r="O96" s="57"/>
      <c r="P96" s="111">
        <v>140</v>
      </c>
      <c r="Q96" s="27"/>
      <c r="R96" s="172"/>
    </row>
    <row r="97" spans="2:20" ht="12.75" customHeight="1" x14ac:dyDescent="0.25">
      <c r="B97" s="58">
        <f t="shared" si="10"/>
        <v>78</v>
      </c>
      <c r="C97" s="114" t="s">
        <v>86</v>
      </c>
      <c r="D97" s="72"/>
      <c r="E97" s="64" t="s">
        <v>23</v>
      </c>
      <c r="F97" s="45">
        <v>27.745000000000001</v>
      </c>
      <c r="G97" s="46" t="s">
        <v>3</v>
      </c>
      <c r="H97" s="74">
        <f t="shared" si="12"/>
        <v>9.7107500000000009</v>
      </c>
      <c r="I97" s="49">
        <f t="shared" ref="I97:I99" si="16">+(H97*1000)/F97</f>
        <v>350</v>
      </c>
      <c r="J97" s="101">
        <v>285.26400000000001</v>
      </c>
      <c r="K97" s="50"/>
      <c r="L97" s="48"/>
      <c r="M97" s="48"/>
      <c r="N97" s="48"/>
      <c r="O97" s="57"/>
      <c r="P97" s="111">
        <v>350</v>
      </c>
      <c r="Q97" s="27"/>
      <c r="R97" s="172"/>
    </row>
    <row r="98" spans="2:20" ht="12.75" customHeight="1" x14ac:dyDescent="0.25">
      <c r="B98" s="58">
        <f>B97+1</f>
        <v>79</v>
      </c>
      <c r="C98" s="221" t="s">
        <v>87</v>
      </c>
      <c r="D98" s="223"/>
      <c r="E98" s="62" t="s">
        <v>22</v>
      </c>
      <c r="F98" s="45">
        <f>3.174+39.737+2.679</f>
        <v>45.59</v>
      </c>
      <c r="G98" s="46" t="s">
        <v>3</v>
      </c>
      <c r="H98" s="74">
        <f t="shared" si="12"/>
        <v>4.5590000000000002</v>
      </c>
      <c r="I98" s="49"/>
      <c r="J98" s="101">
        <f>22.291+143.696+17.712</f>
        <v>183.69899999999998</v>
      </c>
      <c r="K98" s="50"/>
      <c r="L98" s="48"/>
      <c r="M98" s="48"/>
      <c r="N98" s="48"/>
      <c r="O98" s="57"/>
      <c r="P98" s="111">
        <v>100</v>
      </c>
      <c r="Q98" s="27"/>
      <c r="R98" s="172"/>
    </row>
    <row r="99" spans="2:20" ht="12.75" customHeight="1" x14ac:dyDescent="0.25">
      <c r="B99" s="58">
        <f>B98+1</f>
        <v>80</v>
      </c>
      <c r="C99" s="114" t="s">
        <v>40</v>
      </c>
      <c r="D99" s="72"/>
      <c r="E99" s="64" t="s">
        <v>89</v>
      </c>
      <c r="F99" s="45">
        <v>12.04</v>
      </c>
      <c r="G99" s="46" t="s">
        <v>3</v>
      </c>
      <c r="H99" s="74">
        <f t="shared" si="12"/>
        <v>1.4447999999999999</v>
      </c>
      <c r="I99" s="49">
        <f t="shared" si="16"/>
        <v>120</v>
      </c>
      <c r="J99" s="101"/>
      <c r="K99" s="50"/>
      <c r="L99" s="48"/>
      <c r="M99" s="48"/>
      <c r="N99" s="48"/>
      <c r="O99" s="57"/>
      <c r="P99" s="111">
        <v>120</v>
      </c>
      <c r="Q99" s="28"/>
      <c r="R99" s="172"/>
    </row>
    <row r="100" spans="2:20" ht="12.75" customHeight="1" x14ac:dyDescent="0.25">
      <c r="B100" s="58">
        <f t="shared" si="10"/>
        <v>81</v>
      </c>
      <c r="C100" s="114"/>
      <c r="D100" s="72"/>
      <c r="E100" s="81"/>
      <c r="F100" s="45"/>
      <c r="G100" s="46"/>
      <c r="H100" s="74"/>
      <c r="I100" s="49"/>
      <c r="J100" s="101"/>
      <c r="K100" s="50"/>
      <c r="L100" s="48"/>
      <c r="M100" s="48"/>
      <c r="N100" s="48"/>
      <c r="O100" s="57"/>
      <c r="P100" s="111"/>
      <c r="Q100" s="28"/>
    </row>
    <row r="101" spans="2:20" ht="12.75" customHeight="1" x14ac:dyDescent="0.25">
      <c r="B101" s="58">
        <f>B100+1</f>
        <v>82</v>
      </c>
      <c r="C101" s="115" t="s">
        <v>41</v>
      </c>
      <c r="D101" s="72"/>
      <c r="E101" s="73"/>
      <c r="F101" s="45"/>
      <c r="G101" s="46"/>
      <c r="H101" s="45"/>
      <c r="I101" s="49"/>
      <c r="J101" s="101"/>
      <c r="K101" s="50"/>
      <c r="L101" s="48"/>
      <c r="M101" s="48"/>
      <c r="N101" s="48"/>
      <c r="O101" s="57"/>
      <c r="P101" s="111"/>
      <c r="Q101" s="27"/>
    </row>
    <row r="102" spans="2:20" ht="12.75" customHeight="1" x14ac:dyDescent="0.25">
      <c r="B102" s="58">
        <f t="shared" si="10"/>
        <v>83</v>
      </c>
      <c r="C102" s="221" t="s">
        <v>76</v>
      </c>
      <c r="D102" s="222"/>
      <c r="E102" s="223"/>
      <c r="F102" s="45"/>
      <c r="G102" s="87">
        <v>7.8</v>
      </c>
      <c r="H102" s="45" t="s">
        <v>42</v>
      </c>
      <c r="I102" s="49"/>
      <c r="J102" s="101"/>
      <c r="K102" s="50"/>
      <c r="L102" s="48"/>
      <c r="M102" s="48"/>
      <c r="N102" s="48"/>
      <c r="O102" s="57"/>
      <c r="P102" s="111"/>
      <c r="Q102" s="27"/>
      <c r="R102" s="172"/>
    </row>
    <row r="103" spans="2:20" ht="12.75" customHeight="1" x14ac:dyDescent="0.25">
      <c r="B103" s="58">
        <f t="shared" si="10"/>
        <v>84</v>
      </c>
      <c r="C103" s="221" t="s">
        <v>77</v>
      </c>
      <c r="D103" s="222"/>
      <c r="E103" s="223"/>
      <c r="F103" s="45"/>
      <c r="G103" s="87">
        <v>6.4</v>
      </c>
      <c r="H103" s="45" t="s">
        <v>42</v>
      </c>
      <c r="I103" s="49"/>
      <c r="J103" s="101"/>
      <c r="K103" s="50"/>
      <c r="L103" s="48"/>
      <c r="M103" s="48"/>
      <c r="N103" s="48"/>
      <c r="O103" s="57"/>
      <c r="P103" s="111"/>
      <c r="Q103" s="27"/>
      <c r="R103" s="172"/>
    </row>
    <row r="104" spans="2:20" s="32" customFormat="1" ht="27.9" customHeight="1" x14ac:dyDescent="0.25">
      <c r="B104" s="171">
        <f>B103+1</f>
        <v>85</v>
      </c>
      <c r="C104" s="215" t="s">
        <v>98</v>
      </c>
      <c r="D104" s="216"/>
      <c r="E104" s="217"/>
      <c r="F104" s="45"/>
      <c r="G104" s="87">
        <v>6</v>
      </c>
      <c r="H104" s="45" t="s">
        <v>16</v>
      </c>
      <c r="I104" s="49"/>
      <c r="J104" s="101"/>
      <c r="K104" s="50"/>
      <c r="L104" s="48"/>
      <c r="M104" s="48"/>
      <c r="N104" s="48"/>
      <c r="O104" s="57"/>
      <c r="P104" s="111"/>
      <c r="Q104" s="31"/>
      <c r="R104" s="172"/>
      <c r="S104" s="95"/>
      <c r="T104" s="49"/>
    </row>
    <row r="105" spans="2:20" ht="12.75" customHeight="1" x14ac:dyDescent="0.25">
      <c r="B105" s="58">
        <f>B104+1</f>
        <v>86</v>
      </c>
      <c r="C105" s="114" t="s">
        <v>88</v>
      </c>
      <c r="D105" s="72"/>
      <c r="E105" s="73"/>
      <c r="F105" s="45"/>
      <c r="G105" s="174" t="s">
        <v>134</v>
      </c>
      <c r="H105" s="45" t="s">
        <v>16</v>
      </c>
      <c r="I105" s="49"/>
      <c r="J105" s="101"/>
      <c r="K105" s="50"/>
      <c r="L105" s="48"/>
      <c r="M105" s="48"/>
      <c r="N105" s="48"/>
      <c r="O105" s="57"/>
      <c r="P105" s="111"/>
      <c r="Q105" s="31"/>
      <c r="R105" s="172"/>
      <c r="S105" s="32"/>
      <c r="T105" s="49"/>
    </row>
    <row r="106" spans="2:20" ht="12.75" customHeight="1" x14ac:dyDescent="0.25">
      <c r="B106" s="58">
        <f t="shared" si="10"/>
        <v>87</v>
      </c>
      <c r="C106" s="114" t="s">
        <v>79</v>
      </c>
      <c r="D106" s="72"/>
      <c r="E106" s="73"/>
      <c r="F106" s="45"/>
      <c r="G106" s="103">
        <v>37</v>
      </c>
      <c r="H106" s="45" t="s">
        <v>42</v>
      </c>
      <c r="I106" s="49"/>
      <c r="J106" s="101"/>
      <c r="K106" s="50"/>
      <c r="L106" s="48"/>
      <c r="M106" s="48"/>
      <c r="N106" s="48"/>
      <c r="O106" s="57"/>
      <c r="P106" s="111"/>
      <c r="Q106" s="31"/>
      <c r="R106" s="172"/>
      <c r="S106" s="32"/>
      <c r="T106" s="49"/>
    </row>
    <row r="107" spans="2:20" s="32" customFormat="1" ht="12.75" customHeight="1" x14ac:dyDescent="0.25">
      <c r="B107" s="171">
        <f t="shared" si="10"/>
        <v>88</v>
      </c>
      <c r="C107" s="114" t="s">
        <v>140</v>
      </c>
      <c r="D107" s="72"/>
      <c r="E107" s="73"/>
      <c r="F107" s="45"/>
      <c r="G107" s="87">
        <f>1556.6+140.3-1034.2</f>
        <v>662.69999999999982</v>
      </c>
      <c r="H107" s="133" t="s">
        <v>90</v>
      </c>
      <c r="I107" s="49"/>
      <c r="J107" s="101"/>
      <c r="K107" s="88" t="s">
        <v>142</v>
      </c>
      <c r="L107" s="48"/>
      <c r="M107" s="48"/>
      <c r="N107" s="48"/>
      <c r="O107" s="57"/>
      <c r="P107" s="111"/>
      <c r="Q107" s="31"/>
      <c r="R107" s="172"/>
      <c r="S107" s="95"/>
      <c r="T107" s="49"/>
    </row>
    <row r="108" spans="2:20" s="32" customFormat="1" ht="12.75" customHeight="1" x14ac:dyDescent="0.25">
      <c r="B108" s="171">
        <f t="shared" si="10"/>
        <v>89</v>
      </c>
      <c r="C108" s="114" t="s">
        <v>141</v>
      </c>
      <c r="D108" s="72"/>
      <c r="E108" s="73"/>
      <c r="F108" s="45"/>
      <c r="G108" s="87">
        <v>1034.2</v>
      </c>
      <c r="H108" s="133" t="s">
        <v>90</v>
      </c>
      <c r="I108" s="49"/>
      <c r="J108" s="101"/>
      <c r="K108" s="88" t="s">
        <v>91</v>
      </c>
      <c r="L108" s="48"/>
      <c r="M108" s="48"/>
      <c r="N108" s="48"/>
      <c r="O108" s="57"/>
      <c r="P108" s="111"/>
      <c r="Q108" s="31"/>
      <c r="R108" s="172"/>
      <c r="S108" s="95"/>
      <c r="T108" s="49"/>
    </row>
    <row r="109" spans="2:20" s="32" customFormat="1" ht="12.75" customHeight="1" x14ac:dyDescent="0.25">
      <c r="B109" s="171">
        <f t="shared" si="10"/>
        <v>90</v>
      </c>
      <c r="C109" s="114" t="s">
        <v>96</v>
      </c>
      <c r="D109" s="72"/>
      <c r="E109" s="73"/>
      <c r="F109" s="45"/>
      <c r="G109" s="87">
        <f>34.5+27.8</f>
        <v>62.3</v>
      </c>
      <c r="H109" s="133" t="s">
        <v>90</v>
      </c>
      <c r="I109" s="49"/>
      <c r="J109" s="101"/>
      <c r="K109" s="88" t="s">
        <v>91</v>
      </c>
      <c r="L109" s="48"/>
      <c r="M109" s="48"/>
      <c r="N109" s="48"/>
      <c r="O109" s="57"/>
      <c r="P109" s="111"/>
      <c r="Q109" s="31"/>
      <c r="R109" s="172"/>
      <c r="T109" s="49"/>
    </row>
    <row r="110" spans="2:20" s="32" customFormat="1" ht="12.75" customHeight="1" x14ac:dyDescent="0.25">
      <c r="B110" s="184">
        <f t="shared" ref="B110:B121" si="17">B109+1</f>
        <v>91</v>
      </c>
      <c r="C110" s="215" t="s">
        <v>116</v>
      </c>
      <c r="D110" s="216"/>
      <c r="E110" s="217"/>
      <c r="F110" s="45"/>
      <c r="G110" s="87">
        <v>5</v>
      </c>
      <c r="H110" s="133" t="s">
        <v>16</v>
      </c>
      <c r="I110" s="49"/>
      <c r="J110" s="101"/>
      <c r="K110" s="88"/>
      <c r="L110" s="48"/>
      <c r="M110" s="48"/>
      <c r="N110" s="48"/>
      <c r="O110" s="57"/>
      <c r="P110" s="111"/>
      <c r="Q110" s="31"/>
      <c r="R110" s="172"/>
      <c r="T110" s="49"/>
    </row>
    <row r="111" spans="2:20" s="32" customFormat="1" ht="12.75" customHeight="1" x14ac:dyDescent="0.25">
      <c r="B111" s="184">
        <f t="shared" si="17"/>
        <v>92</v>
      </c>
      <c r="C111" s="215" t="s">
        <v>117</v>
      </c>
      <c r="D111" s="216"/>
      <c r="E111" s="217"/>
      <c r="F111" s="45"/>
      <c r="G111" s="87">
        <v>2</v>
      </c>
      <c r="H111" s="133" t="s">
        <v>16</v>
      </c>
      <c r="I111" s="49"/>
      <c r="J111" s="101"/>
      <c r="K111" s="88"/>
      <c r="L111" s="48"/>
      <c r="M111" s="48"/>
      <c r="N111" s="48"/>
      <c r="O111" s="57"/>
      <c r="P111" s="111"/>
      <c r="Q111" s="31"/>
      <c r="R111" s="172"/>
      <c r="S111" s="95"/>
      <c r="T111" s="49"/>
    </row>
    <row r="112" spans="2:20" s="32" customFormat="1" ht="12.75" customHeight="1" x14ac:dyDescent="0.25">
      <c r="B112" s="184">
        <f t="shared" si="17"/>
        <v>93</v>
      </c>
      <c r="C112" s="215" t="s">
        <v>118</v>
      </c>
      <c r="D112" s="216"/>
      <c r="E112" s="217"/>
      <c r="F112" s="45"/>
      <c r="G112" s="87">
        <v>2</v>
      </c>
      <c r="H112" s="133" t="s">
        <v>16</v>
      </c>
      <c r="I112" s="30"/>
      <c r="J112" s="102"/>
      <c r="K112" s="186"/>
      <c r="L112" s="48"/>
      <c r="M112" s="48"/>
      <c r="N112" s="48"/>
      <c r="O112" s="57"/>
      <c r="P112" s="111"/>
      <c r="Q112" s="31"/>
      <c r="R112" s="172"/>
      <c r="T112" s="49"/>
    </row>
    <row r="113" spans="2:20" s="32" customFormat="1" ht="12.75" customHeight="1" x14ac:dyDescent="0.25">
      <c r="B113" s="184">
        <f t="shared" si="17"/>
        <v>94</v>
      </c>
      <c r="C113" s="215" t="s">
        <v>146</v>
      </c>
      <c r="D113" s="216"/>
      <c r="E113" s="217"/>
      <c r="F113" s="45"/>
      <c r="G113" s="87">
        <v>2</v>
      </c>
      <c r="H113" s="133" t="s">
        <v>16</v>
      </c>
      <c r="I113" s="30"/>
      <c r="J113" s="102"/>
      <c r="K113" s="181"/>
      <c r="L113" s="48"/>
      <c r="M113" s="48"/>
      <c r="N113" s="48"/>
      <c r="O113" s="57"/>
      <c r="P113" s="111"/>
      <c r="Q113" s="31"/>
      <c r="R113" s="172"/>
      <c r="T113" s="49"/>
    </row>
    <row r="114" spans="2:20" s="32" customFormat="1" ht="12.75" customHeight="1" x14ac:dyDescent="0.25">
      <c r="B114" s="184">
        <f t="shared" si="17"/>
        <v>95</v>
      </c>
      <c r="C114" s="215" t="s">
        <v>124</v>
      </c>
      <c r="D114" s="216"/>
      <c r="E114" s="217"/>
      <c r="F114" s="45"/>
      <c r="G114" s="87">
        <v>15</v>
      </c>
      <c r="H114" s="133" t="s">
        <v>16</v>
      </c>
      <c r="I114" s="30"/>
      <c r="J114" s="102"/>
      <c r="K114" s="181"/>
      <c r="L114" s="48"/>
      <c r="M114" s="48"/>
      <c r="N114" s="48"/>
      <c r="O114" s="57"/>
      <c r="P114" s="111"/>
      <c r="Q114" s="31"/>
      <c r="R114" s="172"/>
      <c r="T114" s="49"/>
    </row>
    <row r="115" spans="2:20" ht="12.75" customHeight="1" x14ac:dyDescent="0.25">
      <c r="B115" s="152">
        <f t="shared" si="17"/>
        <v>96</v>
      </c>
      <c r="C115" s="215" t="s">
        <v>125</v>
      </c>
      <c r="D115" s="216"/>
      <c r="E115" s="217"/>
      <c r="F115" s="45"/>
      <c r="G115" s="87">
        <v>15</v>
      </c>
      <c r="H115" s="133" t="s">
        <v>16</v>
      </c>
      <c r="J115" s="151"/>
      <c r="K115" s="157"/>
      <c r="L115" s="48"/>
      <c r="M115" s="48"/>
      <c r="N115" s="48"/>
      <c r="O115" s="57"/>
      <c r="P115" s="111"/>
      <c r="Q115" s="31"/>
      <c r="R115" s="172"/>
      <c r="S115" s="32"/>
      <c r="T115" s="49"/>
    </row>
    <row r="116" spans="2:20" ht="12.75" customHeight="1" x14ac:dyDescent="0.25">
      <c r="B116" s="152">
        <f t="shared" si="17"/>
        <v>97</v>
      </c>
      <c r="C116" s="215" t="s">
        <v>126</v>
      </c>
      <c r="D116" s="216"/>
      <c r="E116" s="217"/>
      <c r="F116" s="45"/>
      <c r="G116" s="87">
        <v>18.8</v>
      </c>
      <c r="H116" s="45" t="s">
        <v>42</v>
      </c>
      <c r="J116" s="151"/>
      <c r="K116" s="157"/>
      <c r="L116" s="48"/>
      <c r="M116" s="48"/>
      <c r="N116" s="48"/>
      <c r="O116" s="57"/>
      <c r="P116" s="111"/>
      <c r="Q116" s="31"/>
      <c r="R116" s="172"/>
      <c r="S116" s="32"/>
      <c r="T116" s="49"/>
    </row>
    <row r="117" spans="2:20" s="32" customFormat="1" ht="12.75" customHeight="1" x14ac:dyDescent="0.25">
      <c r="B117" s="171">
        <f t="shared" si="17"/>
        <v>98</v>
      </c>
      <c r="C117" s="114" t="s">
        <v>138</v>
      </c>
      <c r="D117" s="72"/>
      <c r="E117" s="73"/>
      <c r="F117" s="45"/>
      <c r="G117" s="87">
        <v>13.8</v>
      </c>
      <c r="H117" s="45" t="s">
        <v>42</v>
      </c>
      <c r="I117" s="63"/>
      <c r="J117" s="177"/>
      <c r="K117" s="178"/>
      <c r="L117" s="179"/>
      <c r="M117" s="179"/>
      <c r="N117" s="179"/>
      <c r="O117" s="180"/>
      <c r="P117" s="111"/>
      <c r="Q117" s="31"/>
      <c r="R117" s="172"/>
      <c r="T117" s="49"/>
    </row>
    <row r="118" spans="2:20" s="32" customFormat="1" ht="12.75" customHeight="1" x14ac:dyDescent="0.25">
      <c r="B118" s="190">
        <f t="shared" si="17"/>
        <v>99</v>
      </c>
      <c r="C118" s="114" t="s">
        <v>145</v>
      </c>
      <c r="D118" s="72"/>
      <c r="E118" s="73"/>
      <c r="F118" s="45"/>
      <c r="G118" s="87">
        <v>171.35</v>
      </c>
      <c r="H118" s="45" t="s">
        <v>42</v>
      </c>
      <c r="I118" s="63"/>
      <c r="J118" s="177"/>
      <c r="K118" s="178"/>
      <c r="L118" s="179"/>
      <c r="M118" s="179"/>
      <c r="N118" s="179"/>
      <c r="O118" s="180"/>
      <c r="P118" s="176"/>
      <c r="Q118" s="31"/>
      <c r="T118" s="49"/>
    </row>
    <row r="119" spans="2:20" s="32" customFormat="1" ht="12.75" customHeight="1" x14ac:dyDescent="0.25">
      <c r="B119" s="171">
        <f t="shared" si="17"/>
        <v>100</v>
      </c>
      <c r="C119" s="114" t="s">
        <v>139</v>
      </c>
      <c r="D119" s="72"/>
      <c r="E119" s="73"/>
      <c r="F119" s="45"/>
      <c r="G119" s="87">
        <v>80</v>
      </c>
      <c r="H119" s="45" t="s">
        <v>42</v>
      </c>
      <c r="I119" s="63"/>
      <c r="J119" s="177"/>
      <c r="K119" s="178"/>
      <c r="L119" s="179"/>
      <c r="M119" s="179"/>
      <c r="N119" s="179"/>
      <c r="O119" s="180"/>
      <c r="P119" s="111"/>
      <c r="Q119" s="31"/>
      <c r="R119" s="172"/>
      <c r="T119" s="49"/>
    </row>
    <row r="120" spans="2:20" s="32" customFormat="1" ht="12.75" customHeight="1" x14ac:dyDescent="0.25">
      <c r="B120" s="171">
        <f t="shared" si="17"/>
        <v>101</v>
      </c>
      <c r="C120" s="169"/>
      <c r="D120" s="170"/>
      <c r="E120" s="170"/>
      <c r="F120" s="45"/>
      <c r="G120" s="87"/>
      <c r="H120" s="133"/>
      <c r="I120" s="30"/>
      <c r="J120" s="102"/>
      <c r="K120" s="181"/>
      <c r="L120" s="48"/>
      <c r="M120" s="48"/>
      <c r="N120" s="48"/>
      <c r="O120" s="57"/>
      <c r="P120" s="111"/>
      <c r="Q120" s="31"/>
      <c r="T120" s="49"/>
    </row>
    <row r="121" spans="2:20" ht="12.75" customHeight="1" x14ac:dyDescent="0.25">
      <c r="B121" s="168">
        <f t="shared" si="17"/>
        <v>102</v>
      </c>
      <c r="C121" s="115"/>
      <c r="D121" s="60"/>
      <c r="E121" s="73"/>
      <c r="F121" s="45"/>
      <c r="G121" s="46"/>
      <c r="H121" s="74"/>
      <c r="I121" s="49"/>
      <c r="J121" s="102"/>
      <c r="K121" s="76"/>
      <c r="L121" s="48">
        <f>SUM(H91:H99)</f>
        <v>153.91635999999997</v>
      </c>
      <c r="M121" s="48">
        <f>SUM(F91:F99)</f>
        <v>1193.9099999999999</v>
      </c>
      <c r="N121" s="57"/>
      <c r="O121" s="32"/>
      <c r="Q121" s="27"/>
    </row>
    <row r="122" spans="2:20" s="32" customFormat="1" ht="19.95" customHeight="1" x14ac:dyDescent="0.25">
      <c r="B122" s="148">
        <f t="shared" si="10"/>
        <v>103</v>
      </c>
      <c r="C122" s="218" t="s">
        <v>28</v>
      </c>
      <c r="D122" s="219"/>
      <c r="E122" s="219"/>
      <c r="F122" s="219"/>
      <c r="G122" s="219"/>
      <c r="H122" s="219"/>
      <c r="I122" s="219"/>
      <c r="J122" s="219"/>
      <c r="K122" s="220"/>
      <c r="L122" s="48"/>
      <c r="M122" s="48"/>
      <c r="N122" s="48"/>
      <c r="O122" s="57"/>
      <c r="P122" s="137"/>
    </row>
    <row r="123" spans="2:20" s="32" customFormat="1" ht="24.6" customHeight="1" x14ac:dyDescent="0.25">
      <c r="B123" s="58">
        <f t="shared" si="10"/>
        <v>104</v>
      </c>
      <c r="C123" s="232" t="s">
        <v>92</v>
      </c>
      <c r="D123" s="233"/>
      <c r="E123" s="130" t="s">
        <v>22</v>
      </c>
      <c r="F123" s="45">
        <v>686.01900000000001</v>
      </c>
      <c r="G123" s="46" t="s">
        <v>3</v>
      </c>
      <c r="H123" s="74">
        <f t="shared" ref="H123:H127" si="18">P123*F123/1000</f>
        <v>82.322279999999992</v>
      </c>
      <c r="I123" s="49">
        <f t="shared" ref="I123:I127" si="19">+(H123*1000)/F123</f>
        <v>120</v>
      </c>
      <c r="J123" s="101">
        <v>3385.328</v>
      </c>
      <c r="K123" s="50"/>
      <c r="L123" s="48"/>
      <c r="M123" s="48"/>
      <c r="N123" s="48"/>
      <c r="O123" s="57"/>
      <c r="P123" s="111">
        <v>120</v>
      </c>
      <c r="R123" s="172"/>
    </row>
    <row r="124" spans="2:20" s="32" customFormat="1" ht="12.75" customHeight="1" x14ac:dyDescent="0.25">
      <c r="B124" s="132">
        <f t="shared" si="10"/>
        <v>105</v>
      </c>
      <c r="C124" s="114" t="s">
        <v>38</v>
      </c>
      <c r="D124" s="72"/>
      <c r="E124" s="64" t="s">
        <v>22</v>
      </c>
      <c r="F124" s="45">
        <v>3.673</v>
      </c>
      <c r="G124" s="46" t="s">
        <v>3</v>
      </c>
      <c r="H124" s="74">
        <f t="shared" si="18"/>
        <v>0.91825000000000001</v>
      </c>
      <c r="I124" s="49">
        <f t="shared" si="19"/>
        <v>250</v>
      </c>
      <c r="J124" s="101">
        <v>35.753</v>
      </c>
      <c r="K124" s="50"/>
      <c r="L124" s="48"/>
      <c r="M124" s="48"/>
      <c r="N124" s="48"/>
      <c r="O124" s="57"/>
      <c r="P124" s="111">
        <v>250</v>
      </c>
      <c r="R124" s="172"/>
    </row>
    <row r="125" spans="2:20" s="32" customFormat="1" ht="12.75" customHeight="1" x14ac:dyDescent="0.25">
      <c r="B125" s="195">
        <f t="shared" si="10"/>
        <v>106</v>
      </c>
      <c r="C125" s="212" t="s">
        <v>93</v>
      </c>
      <c r="D125" s="214"/>
      <c r="E125" s="203" t="s">
        <v>22</v>
      </c>
      <c r="F125" s="196">
        <f>261.851+0.46</f>
        <v>262.31099999999998</v>
      </c>
      <c r="G125" s="204" t="s">
        <v>3</v>
      </c>
      <c r="H125" s="205">
        <f t="shared" si="18"/>
        <v>26.231099999999998</v>
      </c>
      <c r="I125" s="198">
        <f t="shared" si="19"/>
        <v>100</v>
      </c>
      <c r="J125" s="200">
        <f>3289.551+9.2</f>
        <v>3298.7509999999997</v>
      </c>
      <c r="K125" s="206" t="s">
        <v>164</v>
      </c>
      <c r="L125" s="48"/>
      <c r="M125" s="48"/>
      <c r="N125" s="48"/>
      <c r="O125" s="57"/>
      <c r="P125" s="111">
        <v>100</v>
      </c>
      <c r="R125" s="172"/>
    </row>
    <row r="126" spans="2:20" s="32" customFormat="1" ht="12.75" customHeight="1" x14ac:dyDescent="0.25">
      <c r="B126" s="58">
        <f t="shared" si="10"/>
        <v>107</v>
      </c>
      <c r="C126" s="58" t="s">
        <v>94</v>
      </c>
      <c r="D126" s="72"/>
      <c r="E126" s="62" t="s">
        <v>95</v>
      </c>
      <c r="F126" s="45">
        <v>20.869</v>
      </c>
      <c r="G126" s="46" t="s">
        <v>3</v>
      </c>
      <c r="H126" s="74">
        <f t="shared" si="18"/>
        <v>2.5042799999999996</v>
      </c>
      <c r="I126" s="49"/>
      <c r="J126" s="101">
        <v>217.66900000000001</v>
      </c>
      <c r="K126" s="50"/>
      <c r="L126" s="48"/>
      <c r="M126" s="48"/>
      <c r="N126" s="48"/>
      <c r="O126" s="57"/>
      <c r="P126" s="111">
        <v>120</v>
      </c>
      <c r="R126" s="172"/>
    </row>
    <row r="127" spans="2:20" s="32" customFormat="1" ht="12.75" customHeight="1" x14ac:dyDescent="0.25">
      <c r="B127" s="58">
        <f t="shared" si="10"/>
        <v>108</v>
      </c>
      <c r="C127" s="114" t="s">
        <v>43</v>
      </c>
      <c r="D127" s="72"/>
      <c r="E127" s="62" t="s">
        <v>23</v>
      </c>
      <c r="F127" s="45">
        <v>18.457999999999998</v>
      </c>
      <c r="G127" s="46" t="s">
        <v>3</v>
      </c>
      <c r="H127" s="74">
        <f t="shared" si="18"/>
        <v>6.4602999999999993</v>
      </c>
      <c r="I127" s="49">
        <f t="shared" si="19"/>
        <v>350</v>
      </c>
      <c r="J127" s="101">
        <v>193.31200000000001</v>
      </c>
      <c r="K127" s="50"/>
      <c r="L127" s="48"/>
      <c r="M127" s="48"/>
      <c r="N127" s="48"/>
      <c r="O127" s="57"/>
      <c r="P127" s="111">
        <v>350</v>
      </c>
      <c r="R127" s="172"/>
    </row>
    <row r="128" spans="2:20" s="32" customFormat="1" ht="12.75" customHeight="1" x14ac:dyDescent="0.25">
      <c r="B128" s="58">
        <f t="shared" si="10"/>
        <v>109</v>
      </c>
      <c r="C128" s="114" t="s">
        <v>40</v>
      </c>
      <c r="D128" s="72"/>
      <c r="E128" s="64" t="s">
        <v>22</v>
      </c>
      <c r="F128" s="45">
        <v>11.52</v>
      </c>
      <c r="G128" s="46" t="s">
        <v>3</v>
      </c>
      <c r="H128" s="74">
        <f t="shared" ref="H128" si="20">P128*F128/1000</f>
        <v>1.3823999999999999</v>
      </c>
      <c r="I128" s="49">
        <f t="shared" ref="I128" si="21">+(H128*1000)/F128</f>
        <v>119.99999999999999</v>
      </c>
      <c r="J128" s="101"/>
      <c r="K128" s="50"/>
      <c r="L128" s="48"/>
      <c r="M128" s="48"/>
      <c r="N128" s="48"/>
      <c r="O128" s="57"/>
      <c r="P128" s="111">
        <v>120</v>
      </c>
      <c r="R128" s="172"/>
    </row>
    <row r="129" spans="2:19" s="32" customFormat="1" ht="12.75" customHeight="1" x14ac:dyDescent="0.25">
      <c r="B129" s="58">
        <f t="shared" si="10"/>
        <v>110</v>
      </c>
      <c r="C129" s="114"/>
      <c r="D129" s="72"/>
      <c r="E129" s="73"/>
      <c r="F129" s="45"/>
      <c r="G129" s="46"/>
      <c r="H129" s="74"/>
      <c r="I129" s="49"/>
      <c r="J129" s="101"/>
      <c r="K129" s="50"/>
      <c r="L129" s="48"/>
      <c r="M129" s="48"/>
      <c r="N129" s="48"/>
      <c r="O129" s="57"/>
      <c r="P129" s="111"/>
    </row>
    <row r="130" spans="2:19" s="32" customFormat="1" ht="12.75" customHeight="1" x14ac:dyDescent="0.25">
      <c r="B130" s="58">
        <f t="shared" si="10"/>
        <v>111</v>
      </c>
      <c r="C130" s="115" t="s">
        <v>41</v>
      </c>
      <c r="D130" s="72"/>
      <c r="E130" s="73"/>
      <c r="F130" s="45"/>
      <c r="G130" s="46"/>
      <c r="H130" s="74"/>
      <c r="I130" s="49"/>
      <c r="J130" s="101"/>
      <c r="K130" s="50"/>
      <c r="L130" s="48"/>
      <c r="M130" s="48"/>
      <c r="N130" s="48"/>
      <c r="O130" s="57"/>
      <c r="P130" s="111"/>
    </row>
    <row r="131" spans="2:19" s="32" customFormat="1" ht="12.75" customHeight="1" x14ac:dyDescent="0.25">
      <c r="B131" s="58">
        <f t="shared" si="10"/>
        <v>112</v>
      </c>
      <c r="C131" s="221" t="s">
        <v>76</v>
      </c>
      <c r="D131" s="222"/>
      <c r="E131" s="223"/>
      <c r="F131" s="45"/>
      <c r="G131" s="86">
        <v>11.6</v>
      </c>
      <c r="H131" s="45" t="s">
        <v>42</v>
      </c>
      <c r="I131" s="49"/>
      <c r="J131" s="101"/>
      <c r="K131" s="50"/>
      <c r="L131" s="48"/>
      <c r="M131" s="48"/>
      <c r="N131" s="48"/>
      <c r="O131" s="57"/>
      <c r="P131" s="111"/>
      <c r="R131" s="172"/>
    </row>
    <row r="132" spans="2:19" s="32" customFormat="1" ht="13.2" customHeight="1" x14ac:dyDescent="0.25">
      <c r="B132" s="58">
        <f t="shared" si="10"/>
        <v>113</v>
      </c>
      <c r="C132" s="221" t="s">
        <v>77</v>
      </c>
      <c r="D132" s="222"/>
      <c r="E132" s="223"/>
      <c r="F132" s="45"/>
      <c r="G132" s="87">
        <v>6.4</v>
      </c>
      <c r="H132" s="45" t="s">
        <v>42</v>
      </c>
      <c r="I132" s="49"/>
      <c r="J132" s="101"/>
      <c r="K132" s="50"/>
      <c r="L132" s="48"/>
      <c r="M132" s="48"/>
      <c r="N132" s="48"/>
      <c r="O132" s="57"/>
      <c r="P132" s="111"/>
      <c r="R132" s="172"/>
    </row>
    <row r="133" spans="2:19" s="32" customFormat="1" ht="25.05" customHeight="1" x14ac:dyDescent="0.25">
      <c r="B133" s="171">
        <f t="shared" si="10"/>
        <v>114</v>
      </c>
      <c r="C133" s="215" t="s">
        <v>99</v>
      </c>
      <c r="D133" s="216"/>
      <c r="E133" s="217"/>
      <c r="F133" s="45"/>
      <c r="G133" s="87">
        <v>8</v>
      </c>
      <c r="H133" s="45" t="s">
        <v>16</v>
      </c>
      <c r="I133" s="49"/>
      <c r="J133" s="101"/>
      <c r="K133" s="50"/>
      <c r="L133" s="48"/>
      <c r="M133" s="48"/>
      <c r="N133" s="48"/>
      <c r="O133" s="57"/>
      <c r="P133" s="176"/>
      <c r="R133" s="172"/>
      <c r="S133" s="95"/>
    </row>
    <row r="134" spans="2:19" s="32" customFormat="1" ht="12.75" customHeight="1" x14ac:dyDescent="0.25">
      <c r="B134" s="58">
        <f t="shared" si="10"/>
        <v>115</v>
      </c>
      <c r="C134" s="114" t="s">
        <v>88</v>
      </c>
      <c r="D134" s="72"/>
      <c r="E134" s="73"/>
      <c r="F134" s="45"/>
      <c r="G134" s="174" t="s">
        <v>134</v>
      </c>
      <c r="H134" s="45" t="s">
        <v>16</v>
      </c>
      <c r="I134" s="49"/>
      <c r="J134" s="101"/>
      <c r="K134" s="50"/>
      <c r="L134" s="48"/>
      <c r="M134" s="48"/>
      <c r="N134" s="48"/>
      <c r="O134" s="57"/>
      <c r="P134" s="111"/>
      <c r="R134" s="172"/>
    </row>
    <row r="135" spans="2:19" s="32" customFormat="1" ht="12.75" customHeight="1" x14ac:dyDescent="0.25">
      <c r="B135" s="58">
        <f t="shared" si="10"/>
        <v>116</v>
      </c>
      <c r="C135" s="114" t="s">
        <v>79</v>
      </c>
      <c r="D135" s="72"/>
      <c r="E135" s="73"/>
      <c r="F135" s="45"/>
      <c r="G135" s="87">
        <v>37</v>
      </c>
      <c r="H135" s="45" t="s">
        <v>42</v>
      </c>
      <c r="I135" s="49"/>
      <c r="J135" s="101"/>
      <c r="K135" s="50"/>
      <c r="L135" s="48"/>
      <c r="M135" s="48"/>
      <c r="N135" s="48"/>
      <c r="O135" s="57"/>
      <c r="P135" s="111"/>
      <c r="R135" s="172"/>
    </row>
    <row r="136" spans="2:19" s="32" customFormat="1" ht="12.75" customHeight="1" x14ac:dyDescent="0.25">
      <c r="B136" s="132">
        <f>B135+1</f>
        <v>117</v>
      </c>
      <c r="C136" s="114" t="s">
        <v>97</v>
      </c>
      <c r="D136" s="72"/>
      <c r="E136" s="73"/>
      <c r="F136" s="45"/>
      <c r="G136" s="87">
        <v>30.4</v>
      </c>
      <c r="H136" s="133" t="s">
        <v>90</v>
      </c>
      <c r="I136" s="49"/>
      <c r="J136" s="101"/>
      <c r="K136" s="88" t="s">
        <v>91</v>
      </c>
      <c r="L136" s="48"/>
      <c r="M136" s="48"/>
      <c r="N136" s="48"/>
      <c r="O136" s="57"/>
      <c r="P136" s="111"/>
      <c r="R136" s="172"/>
    </row>
    <row r="137" spans="2:19" s="32" customFormat="1" ht="12.75" customHeight="1" x14ac:dyDescent="0.25">
      <c r="B137" s="188">
        <f t="shared" ref="B137:B139" si="22">B136+1</f>
        <v>118</v>
      </c>
      <c r="C137" s="114" t="s">
        <v>155</v>
      </c>
      <c r="D137" s="72"/>
      <c r="E137" s="73"/>
      <c r="F137" s="45"/>
      <c r="G137" s="87">
        <v>231.2</v>
      </c>
      <c r="H137" s="133" t="s">
        <v>90</v>
      </c>
      <c r="I137" s="49"/>
      <c r="J137" s="101"/>
      <c r="K137" s="88" t="s">
        <v>91</v>
      </c>
      <c r="L137" s="48"/>
      <c r="M137" s="48"/>
      <c r="N137" s="48"/>
      <c r="O137" s="57"/>
      <c r="P137" s="111"/>
      <c r="R137" s="172"/>
    </row>
    <row r="138" spans="2:19" s="32" customFormat="1" ht="12.75" customHeight="1" x14ac:dyDescent="0.25">
      <c r="B138" s="195">
        <f t="shared" si="22"/>
        <v>119</v>
      </c>
      <c r="C138" s="201" t="s">
        <v>165</v>
      </c>
      <c r="D138" s="202"/>
      <c r="E138" s="207"/>
      <c r="F138" s="196"/>
      <c r="G138" s="197">
        <v>45.6</v>
      </c>
      <c r="H138" s="208" t="s">
        <v>90</v>
      </c>
      <c r="I138" s="198"/>
      <c r="J138" s="200"/>
      <c r="K138" s="209" t="s">
        <v>166</v>
      </c>
      <c r="L138" s="48"/>
      <c r="M138" s="48"/>
      <c r="N138" s="48"/>
      <c r="O138" s="57"/>
      <c r="P138" s="111"/>
      <c r="R138" s="172"/>
    </row>
    <row r="139" spans="2:19" s="32" customFormat="1" ht="12.75" customHeight="1" x14ac:dyDescent="0.25">
      <c r="B139" s="193">
        <f t="shared" si="22"/>
        <v>120</v>
      </c>
      <c r="C139" s="215" t="s">
        <v>116</v>
      </c>
      <c r="D139" s="216"/>
      <c r="E139" s="217"/>
      <c r="F139" s="45"/>
      <c r="G139" s="87">
        <v>4</v>
      </c>
      <c r="H139" s="133" t="s">
        <v>16</v>
      </c>
      <c r="I139" s="49"/>
      <c r="J139" s="101"/>
      <c r="K139" s="88"/>
      <c r="L139" s="48"/>
      <c r="M139" s="48"/>
      <c r="N139" s="48"/>
      <c r="O139" s="57"/>
      <c r="P139" s="111"/>
      <c r="R139" s="172"/>
    </row>
    <row r="140" spans="2:19" s="32" customFormat="1" ht="12.75" customHeight="1" x14ac:dyDescent="0.25">
      <c r="B140" s="187">
        <f t="shared" ref="B140:B148" si="23">B139+1</f>
        <v>121</v>
      </c>
      <c r="C140" s="215" t="s">
        <v>117</v>
      </c>
      <c r="D140" s="216"/>
      <c r="E140" s="217"/>
      <c r="F140" s="45"/>
      <c r="G140" s="87">
        <v>2</v>
      </c>
      <c r="H140" s="133" t="s">
        <v>16</v>
      </c>
      <c r="I140" s="49"/>
      <c r="J140" s="101"/>
      <c r="K140" s="88"/>
      <c r="L140" s="48"/>
      <c r="M140" s="48"/>
      <c r="N140" s="48"/>
      <c r="O140" s="57"/>
      <c r="P140" s="111"/>
      <c r="R140" s="172"/>
      <c r="S140" s="95"/>
    </row>
    <row r="141" spans="2:19" s="32" customFormat="1" ht="12.75" customHeight="1" x14ac:dyDescent="0.25">
      <c r="B141" s="187">
        <f t="shared" si="23"/>
        <v>122</v>
      </c>
      <c r="C141" s="215" t="s">
        <v>152</v>
      </c>
      <c r="D141" s="216"/>
      <c r="E141" s="217"/>
      <c r="F141" s="45"/>
      <c r="G141" s="87">
        <v>2</v>
      </c>
      <c r="H141" s="133" t="s">
        <v>16</v>
      </c>
      <c r="I141" s="49"/>
      <c r="J141" s="101"/>
      <c r="K141" s="88"/>
      <c r="L141" s="48"/>
      <c r="M141" s="48"/>
      <c r="N141" s="48"/>
      <c r="O141" s="57"/>
      <c r="P141" s="111"/>
      <c r="R141" s="172"/>
      <c r="S141" s="95"/>
    </row>
    <row r="142" spans="2:19" s="32" customFormat="1" ht="12.75" customHeight="1" x14ac:dyDescent="0.25">
      <c r="B142" s="187">
        <f t="shared" si="23"/>
        <v>123</v>
      </c>
      <c r="C142" s="215" t="s">
        <v>118</v>
      </c>
      <c r="D142" s="216"/>
      <c r="E142" s="217"/>
      <c r="F142" s="45"/>
      <c r="G142" s="87">
        <v>2</v>
      </c>
      <c r="H142" s="133" t="s">
        <v>16</v>
      </c>
      <c r="I142" s="30"/>
      <c r="J142" s="102"/>
      <c r="K142" s="186"/>
      <c r="N142" s="48"/>
      <c r="O142" s="57"/>
      <c r="P142" s="111"/>
      <c r="R142" s="172"/>
    </row>
    <row r="143" spans="2:19" s="32" customFormat="1" ht="12.75" customHeight="1" x14ac:dyDescent="0.25">
      <c r="B143" s="152">
        <f t="shared" si="23"/>
        <v>124</v>
      </c>
      <c r="C143" s="215" t="s">
        <v>124</v>
      </c>
      <c r="D143" s="216"/>
      <c r="E143" s="217"/>
      <c r="F143" s="45"/>
      <c r="G143" s="87">
        <v>15</v>
      </c>
      <c r="H143" s="133" t="s">
        <v>16</v>
      </c>
      <c r="I143" s="65"/>
      <c r="J143" s="151"/>
      <c r="K143" s="157"/>
      <c r="N143" s="48"/>
      <c r="O143" s="57"/>
      <c r="P143" s="111"/>
      <c r="R143" s="172"/>
    </row>
    <row r="144" spans="2:19" s="32" customFormat="1" ht="12.75" customHeight="1" x14ac:dyDescent="0.25">
      <c r="B144" s="152">
        <f t="shared" si="23"/>
        <v>125</v>
      </c>
      <c r="C144" s="215" t="s">
        <v>125</v>
      </c>
      <c r="D144" s="216"/>
      <c r="E144" s="217"/>
      <c r="F144" s="45"/>
      <c r="G144" s="87">
        <v>15</v>
      </c>
      <c r="H144" s="133" t="s">
        <v>16</v>
      </c>
      <c r="I144" s="65"/>
      <c r="J144" s="151"/>
      <c r="K144" s="157"/>
      <c r="N144" s="48"/>
      <c r="O144" s="57"/>
      <c r="P144" s="111"/>
      <c r="R144" s="172"/>
    </row>
    <row r="145" spans="2:19" s="32" customFormat="1" ht="12.75" customHeight="1" x14ac:dyDescent="0.25">
      <c r="B145" s="184">
        <f t="shared" si="23"/>
        <v>126</v>
      </c>
      <c r="C145" s="215" t="s">
        <v>126</v>
      </c>
      <c r="D145" s="216"/>
      <c r="E145" s="217"/>
      <c r="F145" s="45"/>
      <c r="G145" s="87">
        <v>18.8</v>
      </c>
      <c r="H145" s="45" t="s">
        <v>42</v>
      </c>
      <c r="I145" s="65"/>
      <c r="J145" s="151"/>
      <c r="K145" s="157"/>
      <c r="N145" s="48"/>
      <c r="O145" s="57"/>
      <c r="P145" s="111"/>
      <c r="R145" s="172"/>
    </row>
    <row r="146" spans="2:19" s="32" customFormat="1" ht="12.75" customHeight="1" x14ac:dyDescent="0.25">
      <c r="B146" s="184">
        <f t="shared" si="23"/>
        <v>127</v>
      </c>
      <c r="C146" s="114" t="s">
        <v>145</v>
      </c>
      <c r="D146" s="72"/>
      <c r="E146" s="73"/>
      <c r="F146" s="45"/>
      <c r="G146" s="87">
        <v>76.55</v>
      </c>
      <c r="H146" s="45" t="s">
        <v>42</v>
      </c>
      <c r="I146" s="65"/>
      <c r="J146" s="151"/>
      <c r="K146" s="157"/>
      <c r="N146" s="48"/>
      <c r="O146" s="57"/>
      <c r="P146" s="111"/>
      <c r="R146" s="172"/>
    </row>
    <row r="147" spans="2:19" s="32" customFormat="1" ht="12.75" customHeight="1" x14ac:dyDescent="0.25">
      <c r="B147" s="184">
        <f t="shared" si="23"/>
        <v>128</v>
      </c>
      <c r="C147" s="114" t="s">
        <v>139</v>
      </c>
      <c r="D147" s="72"/>
      <c r="E147" s="73"/>
      <c r="F147" s="45"/>
      <c r="G147" s="87">
        <v>95</v>
      </c>
      <c r="H147" s="45" t="s">
        <v>42</v>
      </c>
      <c r="I147" s="65"/>
      <c r="J147" s="151"/>
      <c r="K147" s="157"/>
      <c r="N147" s="48"/>
      <c r="O147" s="57"/>
      <c r="P147" s="111"/>
      <c r="R147" s="172"/>
    </row>
    <row r="148" spans="2:19" s="32" customFormat="1" ht="12.75" customHeight="1" x14ac:dyDescent="0.25">
      <c r="B148" s="152">
        <f t="shared" si="23"/>
        <v>129</v>
      </c>
      <c r="C148" s="115"/>
      <c r="D148" s="60"/>
      <c r="E148" s="73"/>
      <c r="F148" s="45"/>
      <c r="G148" s="46"/>
      <c r="H148" s="74"/>
      <c r="I148" s="49"/>
      <c r="J148" s="101"/>
      <c r="K148" s="50"/>
      <c r="L148" s="48">
        <f>SUM(H123:H128)</f>
        <v>119.81860999999999</v>
      </c>
      <c r="M148" s="48">
        <f>SUM(F123:F128)</f>
        <v>1002.8499999999999</v>
      </c>
      <c r="N148" s="48"/>
      <c r="O148" s="57"/>
      <c r="P148" s="112"/>
    </row>
    <row r="149" spans="2:19" s="32" customFormat="1" ht="25.05" customHeight="1" x14ac:dyDescent="0.25">
      <c r="B149" s="148">
        <f t="shared" si="10"/>
        <v>130</v>
      </c>
      <c r="C149" s="218" t="s">
        <v>21</v>
      </c>
      <c r="D149" s="219"/>
      <c r="E149" s="219"/>
      <c r="F149" s="219"/>
      <c r="G149" s="219"/>
      <c r="H149" s="219"/>
      <c r="I149" s="219"/>
      <c r="J149" s="219"/>
      <c r="K149" s="220"/>
      <c r="L149" s="48"/>
      <c r="M149" s="48"/>
      <c r="N149" s="48"/>
      <c r="O149" s="57"/>
      <c r="P149" s="137"/>
    </row>
    <row r="150" spans="2:19" ht="12.75" customHeight="1" x14ac:dyDescent="0.25">
      <c r="B150" s="58">
        <f t="shared" si="10"/>
        <v>131</v>
      </c>
      <c r="C150" s="114" t="s">
        <v>104</v>
      </c>
      <c r="D150" s="60"/>
      <c r="E150" s="130" t="s">
        <v>22</v>
      </c>
      <c r="F150" s="45">
        <v>603.83699999999999</v>
      </c>
      <c r="G150" s="46" t="s">
        <v>3</v>
      </c>
      <c r="H150" s="74">
        <f t="shared" ref="H150:H153" si="24">P150*F150/1000</f>
        <v>60.383699999999997</v>
      </c>
      <c r="I150" s="49">
        <f t="shared" ref="I150:I153" si="25">+(H150*1000)/F150</f>
        <v>100</v>
      </c>
      <c r="J150" s="101">
        <v>2931.4850000000001</v>
      </c>
      <c r="K150" s="50"/>
      <c r="L150" s="48"/>
      <c r="M150" s="48"/>
      <c r="N150" s="48"/>
      <c r="O150" s="57"/>
      <c r="P150" s="111">
        <v>100</v>
      </c>
      <c r="R150" s="172"/>
    </row>
    <row r="151" spans="2:19" ht="12.75" customHeight="1" x14ac:dyDescent="0.25">
      <c r="B151" s="195">
        <f t="shared" si="10"/>
        <v>132</v>
      </c>
      <c r="C151" s="195" t="s">
        <v>105</v>
      </c>
      <c r="D151" s="202"/>
      <c r="E151" s="211" t="s">
        <v>22</v>
      </c>
      <c r="F151" s="196">
        <f>238.849+0.792</f>
        <v>239.64099999999999</v>
      </c>
      <c r="G151" s="204" t="s">
        <v>3</v>
      </c>
      <c r="H151" s="205">
        <f t="shared" si="24"/>
        <v>28.756919999999997</v>
      </c>
      <c r="I151" s="198"/>
      <c r="J151" s="200">
        <f>3086.711+15.75</f>
        <v>3102.4609999999998</v>
      </c>
      <c r="K151" s="206" t="s">
        <v>164</v>
      </c>
      <c r="L151" s="48"/>
      <c r="M151" s="48"/>
      <c r="N151" s="48"/>
      <c r="O151" s="57"/>
      <c r="P151" s="111">
        <v>120</v>
      </c>
      <c r="R151" s="172"/>
    </row>
    <row r="152" spans="2:19" ht="12.75" customHeight="1" x14ac:dyDescent="0.25">
      <c r="B152" s="58">
        <f t="shared" si="10"/>
        <v>133</v>
      </c>
      <c r="C152" s="114" t="s">
        <v>86</v>
      </c>
      <c r="D152" s="72"/>
      <c r="E152" s="62" t="s">
        <v>22</v>
      </c>
      <c r="F152" s="45">
        <v>18.425000000000001</v>
      </c>
      <c r="G152" s="46" t="s">
        <v>3</v>
      </c>
      <c r="H152" s="74">
        <f t="shared" si="24"/>
        <v>4.2377500000000001</v>
      </c>
      <c r="I152" s="49">
        <f t="shared" si="25"/>
        <v>230</v>
      </c>
      <c r="J152" s="101">
        <v>192.96</v>
      </c>
      <c r="K152" s="50"/>
      <c r="L152" s="48"/>
      <c r="M152" s="48"/>
      <c r="N152" s="48"/>
      <c r="O152" s="57"/>
      <c r="P152" s="111">
        <v>230</v>
      </c>
      <c r="R152" s="172"/>
    </row>
    <row r="153" spans="2:19" ht="12.75" customHeight="1" x14ac:dyDescent="0.25">
      <c r="B153" s="132">
        <f t="shared" si="10"/>
        <v>134</v>
      </c>
      <c r="C153" s="114" t="s">
        <v>40</v>
      </c>
      <c r="D153" s="72"/>
      <c r="E153" s="64" t="s">
        <v>22</v>
      </c>
      <c r="F153" s="45">
        <v>11.5</v>
      </c>
      <c r="G153" s="46" t="s">
        <v>3</v>
      </c>
      <c r="H153" s="74">
        <f t="shared" si="24"/>
        <v>1.1499999999999999</v>
      </c>
      <c r="I153" s="49">
        <f t="shared" si="25"/>
        <v>100</v>
      </c>
      <c r="J153" s="101"/>
      <c r="K153" s="50"/>
      <c r="L153" s="48"/>
      <c r="M153" s="48"/>
      <c r="N153" s="48"/>
      <c r="O153" s="57"/>
      <c r="P153" s="111">
        <v>100</v>
      </c>
      <c r="R153" s="172"/>
    </row>
    <row r="154" spans="2:19" ht="12.75" customHeight="1" x14ac:dyDescent="0.25">
      <c r="B154" s="58">
        <f t="shared" si="10"/>
        <v>135</v>
      </c>
      <c r="C154" s="114"/>
      <c r="D154" s="72"/>
      <c r="E154" s="73"/>
      <c r="F154" s="45"/>
      <c r="G154" s="46"/>
      <c r="H154" s="74"/>
      <c r="I154" s="49"/>
      <c r="J154" s="101"/>
      <c r="K154" s="50"/>
      <c r="L154" s="48"/>
      <c r="M154" s="48"/>
      <c r="N154" s="48"/>
      <c r="O154" s="57"/>
      <c r="P154" s="111"/>
    </row>
    <row r="155" spans="2:19" ht="12.75" customHeight="1" x14ac:dyDescent="0.25">
      <c r="B155" s="58">
        <f t="shared" si="10"/>
        <v>136</v>
      </c>
      <c r="C155" s="115" t="s">
        <v>41</v>
      </c>
      <c r="D155" s="72"/>
      <c r="E155" s="73"/>
      <c r="F155" s="45"/>
      <c r="G155" s="46"/>
      <c r="H155" s="74"/>
      <c r="I155" s="49"/>
      <c r="J155" s="101"/>
      <c r="K155" s="50"/>
      <c r="L155" s="48"/>
      <c r="M155" s="48"/>
      <c r="N155" s="48"/>
      <c r="O155" s="57"/>
      <c r="P155" s="111"/>
    </row>
    <row r="156" spans="2:19" s="32" customFormat="1" ht="12.75" customHeight="1" x14ac:dyDescent="0.25">
      <c r="B156" s="58">
        <f t="shared" ref="B156:B196" si="26">B155+1</f>
        <v>137</v>
      </c>
      <c r="C156" s="221" t="s">
        <v>76</v>
      </c>
      <c r="D156" s="222"/>
      <c r="E156" s="223"/>
      <c r="F156" s="45"/>
      <c r="G156" s="86">
        <v>11.6</v>
      </c>
      <c r="H156" s="45" t="s">
        <v>42</v>
      </c>
      <c r="I156" s="49"/>
      <c r="J156" s="101"/>
      <c r="K156" s="50"/>
      <c r="L156" s="48"/>
      <c r="M156" s="48"/>
      <c r="N156" s="48"/>
      <c r="O156" s="57"/>
      <c r="P156" s="111"/>
      <c r="R156" s="172"/>
    </row>
    <row r="157" spans="2:19" s="32" customFormat="1" ht="12.75" customHeight="1" x14ac:dyDescent="0.25">
      <c r="B157" s="58">
        <f t="shared" si="26"/>
        <v>138</v>
      </c>
      <c r="C157" s="221" t="s">
        <v>77</v>
      </c>
      <c r="D157" s="222"/>
      <c r="E157" s="223"/>
      <c r="F157" s="45"/>
      <c r="G157" s="87">
        <v>6.4</v>
      </c>
      <c r="H157" s="45" t="s">
        <v>42</v>
      </c>
      <c r="I157" s="49"/>
      <c r="J157" s="101"/>
      <c r="K157" s="50"/>
      <c r="L157" s="48"/>
      <c r="M157" s="48"/>
      <c r="N157" s="48"/>
      <c r="O157" s="57"/>
      <c r="P157" s="111"/>
      <c r="R157" s="172"/>
    </row>
    <row r="158" spans="2:19" s="32" customFormat="1" ht="26.4" customHeight="1" x14ac:dyDescent="0.25">
      <c r="B158" s="171">
        <f t="shared" si="26"/>
        <v>139</v>
      </c>
      <c r="C158" s="215" t="s">
        <v>106</v>
      </c>
      <c r="D158" s="216"/>
      <c r="E158" s="217"/>
      <c r="F158" s="45"/>
      <c r="G158" s="87">
        <v>8</v>
      </c>
      <c r="H158" s="45" t="s">
        <v>16</v>
      </c>
      <c r="I158" s="49"/>
      <c r="J158" s="101"/>
      <c r="K158" s="50"/>
      <c r="L158" s="48"/>
      <c r="M158" s="48"/>
      <c r="N158" s="48"/>
      <c r="O158" s="57"/>
      <c r="P158" s="176"/>
      <c r="R158" s="172"/>
      <c r="S158" s="95"/>
    </row>
    <row r="159" spans="2:19" s="32" customFormat="1" ht="12.75" customHeight="1" x14ac:dyDescent="0.25">
      <c r="B159" s="132">
        <f t="shared" si="26"/>
        <v>140</v>
      </c>
      <c r="C159" s="114" t="s">
        <v>88</v>
      </c>
      <c r="D159" s="72"/>
      <c r="E159" s="73"/>
      <c r="F159" s="45"/>
      <c r="G159" s="174" t="s">
        <v>135</v>
      </c>
      <c r="H159" s="45" t="s">
        <v>16</v>
      </c>
      <c r="I159" s="49"/>
      <c r="J159" s="101"/>
      <c r="K159" s="50"/>
      <c r="L159" s="48"/>
      <c r="M159" s="48"/>
      <c r="N159" s="48"/>
      <c r="O159" s="57"/>
      <c r="P159" s="111"/>
      <c r="R159" s="172"/>
    </row>
    <row r="160" spans="2:19" s="32" customFormat="1" ht="12.75" customHeight="1" x14ac:dyDescent="0.25">
      <c r="B160" s="132">
        <f t="shared" si="26"/>
        <v>141</v>
      </c>
      <c r="C160" s="114" t="s">
        <v>79</v>
      </c>
      <c r="D160" s="72"/>
      <c r="E160" s="73"/>
      <c r="F160" s="45"/>
      <c r="G160" s="87">
        <v>35</v>
      </c>
      <c r="H160" s="45" t="s">
        <v>42</v>
      </c>
      <c r="I160" s="49"/>
      <c r="J160" s="101"/>
      <c r="K160" s="50"/>
      <c r="L160" s="48"/>
      <c r="M160" s="48"/>
      <c r="N160" s="48"/>
      <c r="O160" s="57"/>
      <c r="P160" s="111"/>
      <c r="R160" s="172"/>
    </row>
    <row r="161" spans="2:19" s="32" customFormat="1" ht="12.75" customHeight="1" x14ac:dyDescent="0.25">
      <c r="B161" s="132">
        <f>B160+1</f>
        <v>142</v>
      </c>
      <c r="C161" s="114" t="s">
        <v>107</v>
      </c>
      <c r="D161" s="72"/>
      <c r="E161" s="73"/>
      <c r="F161" s="45"/>
      <c r="G161" s="87">
        <v>22.6</v>
      </c>
      <c r="H161" s="45" t="s">
        <v>90</v>
      </c>
      <c r="I161" s="49"/>
      <c r="J161" s="101"/>
      <c r="K161" s="50"/>
      <c r="L161" s="48"/>
      <c r="M161" s="48"/>
      <c r="N161" s="48"/>
      <c r="O161" s="57"/>
      <c r="P161" s="111"/>
      <c r="R161" s="172"/>
    </row>
    <row r="162" spans="2:19" s="32" customFormat="1" ht="12.75" customHeight="1" x14ac:dyDescent="0.25">
      <c r="B162" s="188">
        <f t="shared" ref="B162:B163" si="27">B161+1</f>
        <v>143</v>
      </c>
      <c r="C162" s="114" t="s">
        <v>155</v>
      </c>
      <c r="D162" s="72"/>
      <c r="E162" s="73"/>
      <c r="F162" s="45"/>
      <c r="G162" s="87">
        <v>30.6</v>
      </c>
      <c r="H162" s="133" t="s">
        <v>90</v>
      </c>
      <c r="I162" s="49"/>
      <c r="J162" s="101"/>
      <c r="K162" s="88" t="s">
        <v>91</v>
      </c>
      <c r="L162" s="48"/>
      <c r="M162" s="48"/>
      <c r="N162" s="48"/>
      <c r="O162" s="57"/>
      <c r="P162" s="111"/>
      <c r="R162" s="172"/>
    </row>
    <row r="163" spans="2:19" s="32" customFormat="1" ht="12.75" customHeight="1" x14ac:dyDescent="0.25">
      <c r="B163" s="188">
        <f t="shared" si="27"/>
        <v>144</v>
      </c>
      <c r="C163" s="215" t="s">
        <v>116</v>
      </c>
      <c r="D163" s="216"/>
      <c r="E163" s="217"/>
      <c r="F163" s="45"/>
      <c r="G163" s="87">
        <v>10</v>
      </c>
      <c r="H163" s="133" t="s">
        <v>16</v>
      </c>
      <c r="I163" s="49"/>
      <c r="J163" s="101"/>
      <c r="K163" s="88"/>
      <c r="L163" s="48"/>
      <c r="M163" s="48"/>
      <c r="N163" s="48"/>
      <c r="O163" s="57"/>
      <c r="P163" s="111"/>
      <c r="R163" s="172"/>
      <c r="S163" s="95"/>
    </row>
    <row r="164" spans="2:19" s="32" customFormat="1" ht="12.75" customHeight="1" x14ac:dyDescent="0.25">
      <c r="B164" s="187">
        <f t="shared" ref="B164:B169" si="28">B163+1</f>
        <v>145</v>
      </c>
      <c r="C164" s="215" t="s">
        <v>119</v>
      </c>
      <c r="D164" s="216"/>
      <c r="E164" s="217"/>
      <c r="F164" s="45"/>
      <c r="G164" s="87">
        <v>2</v>
      </c>
      <c r="H164" s="133" t="s">
        <v>16</v>
      </c>
      <c r="I164" s="30"/>
      <c r="J164" s="102"/>
      <c r="K164" s="186"/>
      <c r="L164" s="48"/>
      <c r="M164" s="48"/>
      <c r="N164" s="48"/>
      <c r="O164" s="57"/>
      <c r="P164" s="111"/>
      <c r="Q164" s="48"/>
      <c r="R164" s="172"/>
    </row>
    <row r="165" spans="2:19" s="32" customFormat="1" ht="12.75" customHeight="1" x14ac:dyDescent="0.25">
      <c r="B165" s="187">
        <f t="shared" si="28"/>
        <v>146</v>
      </c>
      <c r="C165" s="215" t="s">
        <v>153</v>
      </c>
      <c r="D165" s="216"/>
      <c r="E165" s="217"/>
      <c r="F165" s="45"/>
      <c r="G165" s="87">
        <v>2</v>
      </c>
      <c r="H165" s="133" t="s">
        <v>16</v>
      </c>
      <c r="I165" s="30"/>
      <c r="J165" s="102"/>
      <c r="K165" s="181"/>
      <c r="L165" s="48"/>
      <c r="M165" s="48"/>
      <c r="N165" s="48"/>
      <c r="O165" s="57"/>
      <c r="P165" s="111"/>
      <c r="Q165" s="48"/>
      <c r="R165" s="172"/>
    </row>
    <row r="166" spans="2:19" s="32" customFormat="1" ht="12.75" customHeight="1" x14ac:dyDescent="0.25">
      <c r="B166" s="187">
        <f t="shared" si="28"/>
        <v>147</v>
      </c>
      <c r="C166" s="215" t="s">
        <v>124</v>
      </c>
      <c r="D166" s="216"/>
      <c r="E166" s="217"/>
      <c r="F166" s="45"/>
      <c r="G166" s="87">
        <v>15</v>
      </c>
      <c r="H166" s="133" t="s">
        <v>16</v>
      </c>
      <c r="I166" s="30"/>
      <c r="J166" s="102"/>
      <c r="K166" s="181"/>
      <c r="L166" s="48"/>
      <c r="M166" s="48"/>
      <c r="N166" s="48"/>
      <c r="O166" s="57"/>
      <c r="P166" s="111"/>
      <c r="Q166" s="48"/>
      <c r="R166" s="172"/>
    </row>
    <row r="167" spans="2:19" s="32" customFormat="1" ht="12.75" customHeight="1" x14ac:dyDescent="0.25">
      <c r="B167" s="187">
        <f t="shared" si="28"/>
        <v>148</v>
      </c>
      <c r="C167" s="215" t="s">
        <v>125</v>
      </c>
      <c r="D167" s="216"/>
      <c r="E167" s="217"/>
      <c r="F167" s="45"/>
      <c r="G167" s="87">
        <v>15</v>
      </c>
      <c r="H167" s="133" t="s">
        <v>16</v>
      </c>
      <c r="I167" s="30"/>
      <c r="J167" s="102"/>
      <c r="K167" s="181"/>
      <c r="L167" s="48"/>
      <c r="M167" s="48"/>
      <c r="N167" s="48"/>
      <c r="O167" s="57"/>
      <c r="P167" s="111"/>
      <c r="Q167" s="48"/>
      <c r="R167" s="172"/>
    </row>
    <row r="168" spans="2:19" s="32" customFormat="1" ht="12.75" customHeight="1" x14ac:dyDescent="0.25">
      <c r="B168" s="152">
        <f t="shared" si="28"/>
        <v>149</v>
      </c>
      <c r="C168" s="215" t="s">
        <v>126</v>
      </c>
      <c r="D168" s="216"/>
      <c r="E168" s="217"/>
      <c r="F168" s="45"/>
      <c r="G168" s="87">
        <v>18.8</v>
      </c>
      <c r="H168" s="45" t="s">
        <v>42</v>
      </c>
      <c r="I168" s="65"/>
      <c r="J168" s="151"/>
      <c r="K168" s="157"/>
      <c r="L168" s="48"/>
      <c r="M168" s="48"/>
      <c r="N168" s="48"/>
      <c r="O168" s="57"/>
      <c r="P168" s="111"/>
      <c r="Q168" s="48"/>
      <c r="R168" s="172"/>
    </row>
    <row r="169" spans="2:19" ht="12.75" customHeight="1" x14ac:dyDescent="0.25">
      <c r="B169" s="152">
        <f t="shared" si="28"/>
        <v>150</v>
      </c>
      <c r="C169" s="115"/>
      <c r="D169" s="60"/>
      <c r="E169" s="73"/>
      <c r="F169" s="45"/>
      <c r="G169" s="46"/>
      <c r="H169" s="74"/>
      <c r="I169" s="49"/>
      <c r="J169" s="102"/>
      <c r="K169" s="50"/>
      <c r="L169" s="48">
        <f>SUM(H150:H153)</f>
        <v>94.52837000000001</v>
      </c>
      <c r="M169" s="48">
        <f>SUM(F150:F153)</f>
        <v>873.40299999999991</v>
      </c>
      <c r="N169" s="2"/>
      <c r="O169" s="29"/>
    </row>
    <row r="170" spans="2:19" s="32" customFormat="1" ht="25.05" customHeight="1" x14ac:dyDescent="0.25">
      <c r="B170" s="148">
        <f t="shared" si="26"/>
        <v>151</v>
      </c>
      <c r="C170" s="218" t="s">
        <v>29</v>
      </c>
      <c r="D170" s="219"/>
      <c r="E170" s="219"/>
      <c r="F170" s="219"/>
      <c r="G170" s="219"/>
      <c r="H170" s="219"/>
      <c r="I170" s="219"/>
      <c r="J170" s="219"/>
      <c r="K170" s="220"/>
      <c r="L170" s="48"/>
      <c r="M170" s="48"/>
      <c r="N170" s="48"/>
      <c r="O170" s="57"/>
      <c r="P170" s="137"/>
    </row>
    <row r="171" spans="2:19" ht="12.75" customHeight="1" x14ac:dyDescent="0.25">
      <c r="B171" s="58">
        <f t="shared" si="26"/>
        <v>152</v>
      </c>
      <c r="C171" s="114" t="s">
        <v>108</v>
      </c>
      <c r="D171" s="60"/>
      <c r="E171" s="130" t="s">
        <v>22</v>
      </c>
      <c r="F171" s="45">
        <v>605.29999999999995</v>
      </c>
      <c r="G171" s="46" t="s">
        <v>3</v>
      </c>
      <c r="H171" s="74">
        <f>P171*F171/1000</f>
        <v>72.635999999999996</v>
      </c>
      <c r="I171" s="49">
        <f t="shared" ref="I171:I172" si="29">+(H171*1000)/F171</f>
        <v>120.00000000000001</v>
      </c>
      <c r="J171" s="101">
        <v>2857.7190000000001</v>
      </c>
      <c r="K171" s="50"/>
      <c r="L171" s="48"/>
      <c r="M171" s="48"/>
      <c r="N171" s="48"/>
      <c r="O171" s="57"/>
      <c r="P171" s="111">
        <v>120</v>
      </c>
    </row>
    <row r="172" spans="2:19" ht="12.75" customHeight="1" x14ac:dyDescent="0.25">
      <c r="B172" s="195">
        <f t="shared" si="26"/>
        <v>153</v>
      </c>
      <c r="C172" s="201" t="s">
        <v>44</v>
      </c>
      <c r="D172" s="202"/>
      <c r="E172" s="211" t="s">
        <v>22</v>
      </c>
      <c r="F172" s="196">
        <f>234.905+0.8</f>
        <v>235.70500000000001</v>
      </c>
      <c r="G172" s="204" t="s">
        <v>3</v>
      </c>
      <c r="H172" s="205">
        <f t="shared" ref="H172:H174" si="30">P172*F172/1000</f>
        <v>28.284600000000001</v>
      </c>
      <c r="I172" s="198">
        <f t="shared" si="29"/>
        <v>120</v>
      </c>
      <c r="J172" s="200">
        <f>3191.34+15.75</f>
        <v>3207.09</v>
      </c>
      <c r="K172" s="206" t="s">
        <v>164</v>
      </c>
      <c r="L172" s="48"/>
      <c r="M172" s="48"/>
      <c r="N172" s="48"/>
      <c r="O172" s="57"/>
      <c r="P172" s="111">
        <v>120</v>
      </c>
    </row>
    <row r="173" spans="2:19" ht="12.75" customHeight="1" x14ac:dyDescent="0.25">
      <c r="B173" s="58">
        <f t="shared" si="26"/>
        <v>154</v>
      </c>
      <c r="C173" s="114" t="s">
        <v>86</v>
      </c>
      <c r="D173" s="72"/>
      <c r="E173" s="62" t="s">
        <v>22</v>
      </c>
      <c r="F173" s="45">
        <v>18.425000000000001</v>
      </c>
      <c r="G173" s="46" t="s">
        <v>3</v>
      </c>
      <c r="H173" s="74">
        <f t="shared" si="30"/>
        <v>4.0534999999999997</v>
      </c>
      <c r="I173" s="49">
        <f t="shared" ref="I173" si="31">+(H173*1000)/F173</f>
        <v>219.99999999999997</v>
      </c>
      <c r="J173" s="101">
        <v>192.96</v>
      </c>
      <c r="K173" s="50"/>
      <c r="L173" s="48"/>
      <c r="M173" s="48"/>
      <c r="N173" s="48"/>
      <c r="O173" s="57"/>
      <c r="P173" s="111">
        <v>220</v>
      </c>
    </row>
    <row r="174" spans="2:19" ht="12.75" customHeight="1" x14ac:dyDescent="0.25">
      <c r="B174" s="58">
        <f t="shared" si="26"/>
        <v>155</v>
      </c>
      <c r="C174" s="114" t="s">
        <v>40</v>
      </c>
      <c r="D174" s="72"/>
      <c r="E174" s="64" t="s">
        <v>22</v>
      </c>
      <c r="F174" s="45">
        <v>3.08</v>
      </c>
      <c r="G174" s="46" t="s">
        <v>3</v>
      </c>
      <c r="H174" s="74">
        <f t="shared" si="30"/>
        <v>0.308</v>
      </c>
      <c r="I174" s="49">
        <f t="shared" ref="I174" si="32">+(H174*1000)/F174</f>
        <v>100</v>
      </c>
      <c r="J174" s="101"/>
      <c r="K174" s="50"/>
      <c r="L174" s="48"/>
      <c r="M174" s="48"/>
      <c r="N174" s="48"/>
      <c r="O174" s="57"/>
      <c r="P174" s="111">
        <v>100</v>
      </c>
    </row>
    <row r="175" spans="2:19" ht="12.75" customHeight="1" x14ac:dyDescent="0.25">
      <c r="B175" s="58">
        <f t="shared" si="26"/>
        <v>156</v>
      </c>
      <c r="C175" s="114"/>
      <c r="D175" s="72"/>
      <c r="E175" s="73"/>
      <c r="F175" s="45"/>
      <c r="G175" s="46"/>
      <c r="H175" s="74"/>
      <c r="I175" s="49"/>
      <c r="J175" s="101"/>
      <c r="K175" s="50"/>
      <c r="L175" s="48"/>
      <c r="M175" s="48"/>
      <c r="N175" s="48"/>
      <c r="O175" s="57"/>
      <c r="P175" s="111"/>
    </row>
    <row r="176" spans="2:19" ht="12.75" customHeight="1" x14ac:dyDescent="0.25">
      <c r="B176" s="58">
        <f t="shared" si="26"/>
        <v>157</v>
      </c>
      <c r="C176" s="115" t="s">
        <v>41</v>
      </c>
      <c r="D176" s="72"/>
      <c r="E176" s="73"/>
      <c r="F176" s="45"/>
      <c r="G176" s="46"/>
      <c r="H176" s="74"/>
      <c r="I176" s="49"/>
      <c r="J176" s="101"/>
      <c r="K176" s="50"/>
      <c r="L176" s="48"/>
      <c r="M176" s="48"/>
      <c r="N176" s="48"/>
      <c r="O176" s="57"/>
      <c r="P176" s="111"/>
    </row>
    <row r="177" spans="2:16" ht="12.75" customHeight="1" x14ac:dyDescent="0.25">
      <c r="B177" s="58">
        <f t="shared" si="26"/>
        <v>158</v>
      </c>
      <c r="C177" s="221" t="s">
        <v>76</v>
      </c>
      <c r="D177" s="222"/>
      <c r="E177" s="223"/>
      <c r="F177" s="45"/>
      <c r="G177" s="86">
        <v>3.1</v>
      </c>
      <c r="H177" s="45" t="s">
        <v>42</v>
      </c>
      <c r="I177" s="49"/>
      <c r="J177" s="101"/>
      <c r="K177" s="50"/>
      <c r="L177" s="48"/>
      <c r="M177" s="48"/>
      <c r="N177" s="48"/>
      <c r="O177" s="57"/>
      <c r="P177" s="111"/>
    </row>
    <row r="178" spans="2:16" ht="12.75" customHeight="1" x14ac:dyDescent="0.25">
      <c r="B178" s="58">
        <f t="shared" si="26"/>
        <v>159</v>
      </c>
      <c r="C178" s="221" t="s">
        <v>77</v>
      </c>
      <c r="D178" s="222"/>
      <c r="E178" s="223"/>
      <c r="F178" s="45"/>
      <c r="G178" s="87">
        <v>3.2</v>
      </c>
      <c r="H178" s="45" t="s">
        <v>42</v>
      </c>
      <c r="I178" s="49"/>
      <c r="J178" s="101"/>
      <c r="K178" s="50"/>
      <c r="L178" s="48"/>
      <c r="M178" s="48"/>
      <c r="N178" s="48"/>
      <c r="O178" s="57"/>
      <c r="P178" s="111"/>
    </row>
    <row r="179" spans="2:16" ht="12.75" customHeight="1" x14ac:dyDescent="0.25">
      <c r="B179" s="132">
        <f t="shared" si="26"/>
        <v>160</v>
      </c>
      <c r="C179" s="114" t="s">
        <v>78</v>
      </c>
      <c r="D179" s="72"/>
      <c r="E179" s="73"/>
      <c r="F179" s="45"/>
      <c r="G179" s="87">
        <v>3</v>
      </c>
      <c r="H179" s="45" t="s">
        <v>16</v>
      </c>
      <c r="I179" s="49"/>
      <c r="J179" s="101"/>
      <c r="K179" s="50"/>
      <c r="L179" s="48"/>
      <c r="M179" s="48"/>
      <c r="N179" s="48"/>
      <c r="O179" s="57"/>
      <c r="P179" s="111"/>
    </row>
    <row r="180" spans="2:16" ht="12.75" customHeight="1" x14ac:dyDescent="0.25">
      <c r="B180" s="132">
        <f t="shared" si="26"/>
        <v>161</v>
      </c>
      <c r="C180" s="114" t="s">
        <v>79</v>
      </c>
      <c r="D180" s="72"/>
      <c r="E180" s="73"/>
      <c r="F180" s="45"/>
      <c r="G180" s="87">
        <v>9</v>
      </c>
      <c r="H180" s="45" t="s">
        <v>42</v>
      </c>
      <c r="I180" s="49"/>
      <c r="J180" s="101"/>
      <c r="K180" s="50"/>
      <c r="L180" s="48"/>
      <c r="M180" s="48"/>
      <c r="N180" s="48"/>
      <c r="O180" s="57"/>
      <c r="P180" s="111"/>
    </row>
    <row r="181" spans="2:16" ht="12.75" customHeight="1" x14ac:dyDescent="0.25">
      <c r="B181" s="147">
        <f t="shared" si="26"/>
        <v>162</v>
      </c>
      <c r="C181" s="215" t="s">
        <v>120</v>
      </c>
      <c r="D181" s="216"/>
      <c r="E181" s="217"/>
      <c r="F181" s="45"/>
      <c r="G181" s="87">
        <v>16</v>
      </c>
      <c r="H181" s="133" t="s">
        <v>16</v>
      </c>
      <c r="I181" s="49"/>
      <c r="J181" s="101"/>
      <c r="K181" s="50"/>
      <c r="L181" s="48"/>
      <c r="M181" s="48"/>
      <c r="N181" s="48"/>
      <c r="O181" s="57"/>
      <c r="P181" s="111"/>
    </row>
    <row r="182" spans="2:16" ht="12.75" customHeight="1" x14ac:dyDescent="0.25">
      <c r="B182" s="187">
        <f t="shared" si="26"/>
        <v>163</v>
      </c>
      <c r="C182" s="215" t="s">
        <v>117</v>
      </c>
      <c r="D182" s="216"/>
      <c r="E182" s="217"/>
      <c r="F182" s="45"/>
      <c r="G182" s="87">
        <v>2</v>
      </c>
      <c r="H182" s="133" t="s">
        <v>16</v>
      </c>
      <c r="I182" s="49"/>
      <c r="J182" s="101"/>
      <c r="K182" s="50"/>
      <c r="L182" s="48"/>
      <c r="M182" s="48"/>
      <c r="N182" s="48"/>
      <c r="O182" s="57"/>
      <c r="P182" s="111"/>
    </row>
    <row r="183" spans="2:16" ht="12.75" customHeight="1" x14ac:dyDescent="0.25">
      <c r="B183" s="187">
        <f t="shared" si="26"/>
        <v>164</v>
      </c>
      <c r="C183" s="215" t="s">
        <v>121</v>
      </c>
      <c r="D183" s="216"/>
      <c r="E183" s="217"/>
      <c r="F183" s="45"/>
      <c r="G183" s="87">
        <v>2</v>
      </c>
      <c r="H183" s="133" t="s">
        <v>16</v>
      </c>
      <c r="J183" s="151"/>
      <c r="K183" s="50"/>
      <c r="L183" s="48"/>
      <c r="M183" s="48"/>
      <c r="N183" s="48"/>
      <c r="O183" s="57"/>
      <c r="P183" s="111"/>
    </row>
    <row r="184" spans="2:16" ht="12.75" customHeight="1" x14ac:dyDescent="0.25">
      <c r="B184" s="187">
        <f t="shared" si="26"/>
        <v>165</v>
      </c>
      <c r="C184" s="215" t="s">
        <v>154</v>
      </c>
      <c r="D184" s="216"/>
      <c r="E184" s="217"/>
      <c r="F184" s="45"/>
      <c r="G184" s="87">
        <v>2</v>
      </c>
      <c r="H184" s="133" t="s">
        <v>16</v>
      </c>
      <c r="J184" s="151"/>
      <c r="K184" s="50"/>
      <c r="L184" s="48"/>
      <c r="M184" s="48"/>
      <c r="N184" s="48"/>
      <c r="O184" s="57"/>
      <c r="P184" s="111"/>
    </row>
    <row r="185" spans="2:16" ht="12.75" customHeight="1" x14ac:dyDescent="0.25">
      <c r="B185" s="187">
        <f t="shared" si="26"/>
        <v>166</v>
      </c>
      <c r="C185" s="215" t="s">
        <v>124</v>
      </c>
      <c r="D185" s="216"/>
      <c r="E185" s="217"/>
      <c r="F185" s="45"/>
      <c r="G185" s="87">
        <v>18</v>
      </c>
      <c r="H185" s="133" t="s">
        <v>16</v>
      </c>
      <c r="J185" s="151"/>
      <c r="K185" s="50"/>
      <c r="L185" s="48"/>
      <c r="M185" s="48"/>
      <c r="N185" s="48"/>
      <c r="O185" s="57"/>
      <c r="P185" s="111"/>
    </row>
    <row r="186" spans="2:16" ht="12.75" customHeight="1" x14ac:dyDescent="0.25">
      <c r="B186" s="152">
        <f t="shared" si="26"/>
        <v>167</v>
      </c>
      <c r="C186" s="215" t="s">
        <v>125</v>
      </c>
      <c r="D186" s="216"/>
      <c r="E186" s="217"/>
      <c r="F186" s="45"/>
      <c r="G186" s="87">
        <v>18</v>
      </c>
      <c r="H186" s="133" t="s">
        <v>16</v>
      </c>
      <c r="J186" s="151"/>
      <c r="K186" s="50"/>
      <c r="L186" s="48"/>
      <c r="M186" s="48"/>
      <c r="N186" s="48"/>
      <c r="O186" s="57"/>
      <c r="P186" s="111"/>
    </row>
    <row r="187" spans="2:16" ht="12.75" customHeight="1" x14ac:dyDescent="0.25">
      <c r="B187" s="152">
        <f t="shared" si="26"/>
        <v>168</v>
      </c>
      <c r="C187" s="215" t="s">
        <v>126</v>
      </c>
      <c r="D187" s="216"/>
      <c r="E187" s="217"/>
      <c r="F187" s="45"/>
      <c r="G187" s="87">
        <v>21.5</v>
      </c>
      <c r="H187" s="45" t="s">
        <v>42</v>
      </c>
      <c r="J187" s="151"/>
      <c r="K187" s="50"/>
      <c r="L187" s="48"/>
      <c r="M187" s="48"/>
      <c r="N187" s="48"/>
      <c r="O187" s="57"/>
      <c r="P187" s="111"/>
    </row>
    <row r="188" spans="2:16" ht="12.75" customHeight="1" x14ac:dyDescent="0.25">
      <c r="B188" s="152">
        <f t="shared" si="26"/>
        <v>169</v>
      </c>
      <c r="C188" s="114"/>
      <c r="D188" s="72"/>
      <c r="E188" s="73"/>
      <c r="F188" s="45"/>
      <c r="G188" s="87"/>
      <c r="H188" s="74"/>
      <c r="I188" s="49"/>
      <c r="J188" s="101"/>
      <c r="K188" s="50"/>
      <c r="L188" s="48"/>
      <c r="M188" s="48">
        <f>SUM(F171:F174)</f>
        <v>862.51</v>
      </c>
      <c r="N188" s="48"/>
      <c r="O188" s="57"/>
      <c r="P188" s="111"/>
    </row>
    <row r="189" spans="2:16" ht="25.05" customHeight="1" x14ac:dyDescent="0.25">
      <c r="B189" s="33">
        <f t="shared" si="26"/>
        <v>170</v>
      </c>
      <c r="C189" s="218" t="s">
        <v>30</v>
      </c>
      <c r="D189" s="219"/>
      <c r="E189" s="219"/>
      <c r="F189" s="219"/>
      <c r="G189" s="219"/>
      <c r="H189" s="219"/>
      <c r="I189" s="219"/>
      <c r="J189" s="219"/>
      <c r="K189" s="220"/>
      <c r="L189" s="48"/>
      <c r="M189" s="48"/>
      <c r="N189" s="2"/>
      <c r="O189" s="29"/>
    </row>
    <row r="190" spans="2:16" ht="12.75" customHeight="1" x14ac:dyDescent="0.25">
      <c r="B190" s="58">
        <f t="shared" si="26"/>
        <v>171</v>
      </c>
      <c r="C190" s="114" t="s">
        <v>109</v>
      </c>
      <c r="D190" s="60"/>
      <c r="E190" s="61" t="s">
        <v>22</v>
      </c>
      <c r="F190" s="45">
        <v>10.731</v>
      </c>
      <c r="G190" s="46" t="s">
        <v>3</v>
      </c>
      <c r="H190" s="74">
        <f t="shared" ref="H190:H192" si="33">P190*F190/1000</f>
        <v>1.0730999999999999</v>
      </c>
      <c r="I190" s="49">
        <f t="shared" ref="I190:I191" si="34">+(H190*1000)/F190</f>
        <v>99.999999999999986</v>
      </c>
      <c r="J190" s="101">
        <v>62.661999999999999</v>
      </c>
      <c r="K190" s="50"/>
      <c r="L190" s="48"/>
      <c r="M190" s="48"/>
      <c r="N190" s="48"/>
      <c r="O190" s="57"/>
      <c r="P190" s="111">
        <v>100</v>
      </c>
    </row>
    <row r="191" spans="2:16" ht="12.75" customHeight="1" x14ac:dyDescent="0.25">
      <c r="B191" s="58">
        <f t="shared" si="26"/>
        <v>172</v>
      </c>
      <c r="C191" s="114" t="s">
        <v>39</v>
      </c>
      <c r="D191" s="72"/>
      <c r="E191" s="62" t="s">
        <v>22</v>
      </c>
      <c r="F191" s="45">
        <v>15.154999999999999</v>
      </c>
      <c r="G191" s="46" t="s">
        <v>3</v>
      </c>
      <c r="H191" s="74">
        <f t="shared" si="33"/>
        <v>1.4397249999999999</v>
      </c>
      <c r="I191" s="49">
        <f t="shared" si="34"/>
        <v>95</v>
      </c>
      <c r="J191" s="101">
        <v>145.739</v>
      </c>
      <c r="K191" s="50"/>
      <c r="L191" s="48"/>
      <c r="M191" s="48"/>
      <c r="N191" s="48"/>
      <c r="O191" s="57"/>
      <c r="P191" s="111">
        <v>95</v>
      </c>
    </row>
    <row r="192" spans="2:16" ht="12.75" customHeight="1" x14ac:dyDescent="0.25">
      <c r="B192" s="58">
        <f t="shared" si="26"/>
        <v>173</v>
      </c>
      <c r="C192" s="114" t="s">
        <v>32</v>
      </c>
      <c r="D192" s="72"/>
      <c r="E192" s="62" t="s">
        <v>95</v>
      </c>
      <c r="F192" s="45">
        <v>67.56</v>
      </c>
      <c r="G192" s="46" t="s">
        <v>3</v>
      </c>
      <c r="H192" s="74">
        <f t="shared" si="33"/>
        <v>6.0804000000000009</v>
      </c>
      <c r="I192" s="49"/>
      <c r="J192" s="101">
        <v>671.85199999999998</v>
      </c>
      <c r="K192" s="50"/>
      <c r="L192" s="48"/>
      <c r="M192" s="48"/>
      <c r="N192" s="48"/>
      <c r="O192" s="57"/>
      <c r="P192" s="111">
        <v>90</v>
      </c>
    </row>
    <row r="193" spans="2:16" ht="12.75" customHeight="1" x14ac:dyDescent="0.25">
      <c r="B193" s="193">
        <f t="shared" si="26"/>
        <v>174</v>
      </c>
      <c r="C193" s="114"/>
      <c r="D193" s="72"/>
      <c r="E193" s="62"/>
      <c r="F193" s="45"/>
      <c r="G193" s="46"/>
      <c r="H193" s="74"/>
      <c r="I193" s="49"/>
      <c r="J193" s="101"/>
      <c r="K193" s="50"/>
      <c r="L193" s="48"/>
      <c r="M193" s="48"/>
      <c r="N193" s="48"/>
      <c r="O193" s="57"/>
      <c r="P193" s="111"/>
    </row>
    <row r="194" spans="2:16" ht="12.75" customHeight="1" x14ac:dyDescent="0.25">
      <c r="B194" s="193">
        <f t="shared" si="26"/>
        <v>175</v>
      </c>
      <c r="C194" s="115" t="s">
        <v>41</v>
      </c>
      <c r="D194" s="72"/>
      <c r="E194" s="62"/>
      <c r="F194" s="45"/>
      <c r="G194" s="46"/>
      <c r="H194" s="74"/>
      <c r="I194" s="49"/>
      <c r="J194" s="101"/>
      <c r="K194" s="50"/>
      <c r="L194" s="48"/>
      <c r="M194" s="48"/>
      <c r="N194" s="48"/>
      <c r="O194" s="57"/>
      <c r="P194" s="111"/>
    </row>
    <row r="195" spans="2:16" ht="12.75" customHeight="1" x14ac:dyDescent="0.25">
      <c r="B195" s="195">
        <f t="shared" si="26"/>
        <v>176</v>
      </c>
      <c r="C195" s="212" t="s">
        <v>167</v>
      </c>
      <c r="D195" s="213"/>
      <c r="E195" s="214"/>
      <c r="F195" s="196"/>
      <c r="G195" s="204">
        <v>2.4</v>
      </c>
      <c r="H195" s="196" t="s">
        <v>42</v>
      </c>
      <c r="I195" s="198"/>
      <c r="J195" s="200"/>
      <c r="K195" s="206" t="s">
        <v>164</v>
      </c>
      <c r="L195" s="48"/>
      <c r="M195" s="48"/>
      <c r="N195" s="48"/>
      <c r="O195" s="57"/>
      <c r="P195" s="111"/>
    </row>
    <row r="196" spans="2:16" ht="12.75" customHeight="1" x14ac:dyDescent="0.25">
      <c r="B196" s="193">
        <f t="shared" si="26"/>
        <v>177</v>
      </c>
      <c r="C196" s="114"/>
      <c r="D196" s="72"/>
      <c r="E196" s="62"/>
      <c r="F196" s="45"/>
      <c r="G196" s="46"/>
      <c r="H196" s="74"/>
      <c r="I196" s="49"/>
      <c r="J196" s="101"/>
      <c r="K196" s="50"/>
      <c r="L196" s="48"/>
      <c r="M196" s="48"/>
      <c r="N196" s="48"/>
      <c r="O196" s="57"/>
      <c r="P196" s="111"/>
    </row>
    <row r="197" spans="2:16" ht="12.75" customHeight="1" x14ac:dyDescent="0.25">
      <c r="B197" s="33"/>
      <c r="C197" s="59"/>
      <c r="D197" s="51"/>
      <c r="E197" s="150" t="s">
        <v>110</v>
      </c>
      <c r="F197" s="53">
        <f>SUM(F30:F196)</f>
        <v>8213.5779999999995</v>
      </c>
      <c r="G197" s="52"/>
      <c r="H197" s="54">
        <f>SUM(H30:H196)</f>
        <v>1131.5043349999999</v>
      </c>
      <c r="I197" s="55">
        <f>+(H197*1000)/F197</f>
        <v>137.76022276771462</v>
      </c>
      <c r="J197" s="53">
        <f>SUM(J30:J196)</f>
        <v>40435.719999999994</v>
      </c>
      <c r="K197" s="56"/>
      <c r="L197" s="48">
        <f>SUM(H190:H192)</f>
        <v>8.5932250000000003</v>
      </c>
      <c r="M197" s="48">
        <f>SUM(F190:F192)</f>
        <v>93.445999999999998</v>
      </c>
      <c r="N197" s="2"/>
      <c r="O197" s="29"/>
    </row>
    <row r="198" spans="2:16" ht="12.75" customHeight="1" x14ac:dyDescent="0.25">
      <c r="B198" s="34"/>
      <c r="C198" s="34"/>
      <c r="D198" s="37"/>
      <c r="E198" s="78"/>
      <c r="F198" s="47"/>
      <c r="G198" s="79"/>
      <c r="H198" s="80"/>
      <c r="I198" s="30"/>
      <c r="J198" s="47"/>
      <c r="K198" s="48"/>
      <c r="L198" s="48"/>
      <c r="M198" s="48"/>
      <c r="N198" s="2"/>
      <c r="O198" s="29"/>
    </row>
    <row r="199" spans="2:16" x14ac:dyDescent="0.25">
      <c r="B199" s="35"/>
      <c r="C199" s="34" t="s">
        <v>17</v>
      </c>
      <c r="D199" s="36"/>
      <c r="E199" s="32"/>
      <c r="F199" s="85"/>
      <c r="G199" s="32"/>
      <c r="H199" s="37"/>
      <c r="I199" s="30"/>
      <c r="J199" s="85"/>
      <c r="K199" s="32"/>
      <c r="L199" s="48">
        <f>SUM(L38:L197)</f>
        <v>1008.6222349999999</v>
      </c>
      <c r="M199" s="48">
        <f>SUM(M39:M197)</f>
        <v>6351.5779999999995</v>
      </c>
    </row>
    <row r="200" spans="2:16" x14ac:dyDescent="0.25">
      <c r="B200" s="35"/>
      <c r="C200" s="34" t="s">
        <v>18</v>
      </c>
      <c r="D200" s="36"/>
      <c r="E200" s="32"/>
      <c r="F200" s="85"/>
      <c r="G200" s="32"/>
      <c r="H200" s="37"/>
      <c r="I200" s="30"/>
      <c r="J200" s="85"/>
      <c r="K200" s="32"/>
    </row>
    <row r="201" spans="2:16" x14ac:dyDescent="0.25">
      <c r="B201" s="35"/>
      <c r="C201" s="35"/>
      <c r="D201" s="36"/>
      <c r="E201" s="32"/>
      <c r="F201" s="85"/>
      <c r="G201" s="32"/>
      <c r="H201" s="37"/>
      <c r="I201" s="30"/>
      <c r="J201" s="85"/>
      <c r="K201" s="32"/>
      <c r="L201" s="32">
        <f>L199*1000/M199</f>
        <v>158.79868514564413</v>
      </c>
    </row>
    <row r="202" spans="2:16" x14ac:dyDescent="0.25">
      <c r="B202" s="35"/>
      <c r="C202" s="35"/>
      <c r="D202" s="32"/>
      <c r="E202" s="32"/>
      <c r="F202" s="85"/>
      <c r="G202" s="32"/>
      <c r="H202" s="32"/>
      <c r="I202" s="30"/>
      <c r="J202" s="85"/>
      <c r="K202" s="32"/>
    </row>
    <row r="203" spans="2:16" x14ac:dyDescent="0.25">
      <c r="B203" s="35"/>
      <c r="C203" s="35"/>
      <c r="D203" s="32"/>
      <c r="E203" s="32"/>
      <c r="F203" s="85"/>
      <c r="G203" s="32"/>
      <c r="H203" s="32"/>
      <c r="I203" s="30"/>
      <c r="J203" s="85"/>
      <c r="K203" s="32"/>
    </row>
    <row r="204" spans="2:16" x14ac:dyDescent="0.25">
      <c r="B204" s="35"/>
      <c r="C204" s="34"/>
      <c r="D204" s="32"/>
      <c r="E204" s="32"/>
      <c r="F204" s="85"/>
      <c r="G204" s="32">
        <f>H197*1000/F197</f>
        <v>137.76022276771462</v>
      </c>
      <c r="H204" s="82"/>
      <c r="I204" s="63">
        <v>75</v>
      </c>
      <c r="J204" s="85"/>
      <c r="K204" s="32"/>
    </row>
    <row r="205" spans="2:16" x14ac:dyDescent="0.25">
      <c r="B205" s="35"/>
      <c r="C205" s="34"/>
      <c r="D205" s="36"/>
      <c r="E205" s="32"/>
      <c r="F205" s="85"/>
      <c r="G205" s="32"/>
      <c r="H205" s="32"/>
      <c r="I205" s="30"/>
      <c r="J205" s="85"/>
      <c r="K205" s="32"/>
    </row>
    <row r="206" spans="2:16" x14ac:dyDescent="0.25">
      <c r="B206" s="35"/>
      <c r="C206" s="35"/>
      <c r="D206" s="36"/>
      <c r="E206" s="32"/>
      <c r="F206" s="85"/>
      <c r="G206" s="32"/>
      <c r="H206" s="32"/>
      <c r="I206" s="30"/>
      <c r="J206" s="85"/>
      <c r="K206" s="32"/>
    </row>
    <row r="207" spans="2:16" s="40" customFormat="1" x14ac:dyDescent="0.25">
      <c r="C207" s="89"/>
      <c r="F207" s="90"/>
      <c r="I207" s="42"/>
      <c r="J207" s="90"/>
      <c r="P207" s="113"/>
    </row>
    <row r="208" spans="2:16" s="40" customFormat="1" x14ac:dyDescent="0.25">
      <c r="C208" s="89"/>
      <c r="F208" s="90"/>
      <c r="I208" s="42"/>
      <c r="J208" s="90"/>
      <c r="P208" s="113"/>
    </row>
    <row r="209" spans="2:16" s="40" customFormat="1" x14ac:dyDescent="0.25">
      <c r="C209" s="89"/>
      <c r="F209" s="90"/>
      <c r="I209" s="42"/>
      <c r="J209" s="90"/>
      <c r="P209" s="113"/>
    </row>
    <row r="210" spans="2:16" s="40" customFormat="1" x14ac:dyDescent="0.25">
      <c r="F210" s="90"/>
      <c r="I210" s="42"/>
      <c r="J210" s="90"/>
      <c r="P210" s="113"/>
    </row>
    <row r="211" spans="2:16" s="40" customFormat="1" x14ac:dyDescent="0.25">
      <c r="B211" s="91"/>
      <c r="C211" s="92"/>
      <c r="F211" s="90"/>
      <c r="I211" s="42"/>
      <c r="J211" s="90"/>
      <c r="P211" s="113"/>
    </row>
    <row r="212" spans="2:16" s="40" customFormat="1" x14ac:dyDescent="0.25">
      <c r="B212" s="91"/>
      <c r="C212" s="92"/>
      <c r="F212" s="90"/>
      <c r="I212" s="42"/>
      <c r="J212" s="90"/>
      <c r="P212" s="113"/>
    </row>
    <row r="213" spans="2:16" s="40" customFormat="1" x14ac:dyDescent="0.25">
      <c r="B213" s="91"/>
      <c r="C213" s="92"/>
      <c r="F213" s="90"/>
      <c r="I213" s="42"/>
      <c r="J213" s="90"/>
      <c r="P213" s="113"/>
    </row>
    <row r="214" spans="2:16" s="40" customFormat="1" x14ac:dyDescent="0.25">
      <c r="B214" s="91"/>
      <c r="C214" s="92"/>
      <c r="F214" s="93"/>
      <c r="H214" s="94"/>
      <c r="I214" s="42"/>
      <c r="J214" s="90"/>
      <c r="P214" s="113"/>
    </row>
    <row r="215" spans="2:16" s="40" customFormat="1" x14ac:dyDescent="0.25">
      <c r="C215" s="92"/>
      <c r="F215" s="90"/>
      <c r="H215" s="94"/>
      <c r="I215" s="42"/>
      <c r="J215" s="90"/>
      <c r="P215" s="113"/>
    </row>
    <row r="216" spans="2:16" s="40" customFormat="1" x14ac:dyDescent="0.25">
      <c r="C216" s="92"/>
      <c r="F216" s="90"/>
      <c r="H216" s="94"/>
      <c r="I216" s="42"/>
      <c r="J216" s="90"/>
      <c r="P216" s="113"/>
    </row>
    <row r="217" spans="2:16" s="40" customFormat="1" x14ac:dyDescent="0.25">
      <c r="B217" s="91"/>
      <c r="C217" s="92"/>
      <c r="F217" s="90"/>
      <c r="H217" s="94"/>
      <c r="I217" s="42"/>
      <c r="J217" s="90"/>
      <c r="P217" s="113"/>
    </row>
    <row r="218" spans="2:16" s="40" customFormat="1" x14ac:dyDescent="0.25">
      <c r="B218" s="91"/>
      <c r="C218" s="92"/>
      <c r="F218" s="90"/>
      <c r="H218" s="94"/>
      <c r="I218" s="42"/>
      <c r="J218" s="90"/>
      <c r="P218" s="113"/>
    </row>
    <row r="219" spans="2:16" s="40" customFormat="1" x14ac:dyDescent="0.25">
      <c r="C219" s="91"/>
      <c r="F219" s="90"/>
      <c r="I219" s="42"/>
      <c r="J219" s="90"/>
      <c r="P219" s="113"/>
    </row>
    <row r="220" spans="2:16" s="40" customFormat="1" x14ac:dyDescent="0.25">
      <c r="B220" s="91"/>
      <c r="F220" s="90"/>
      <c r="I220" s="42"/>
      <c r="J220" s="90"/>
      <c r="P220" s="113"/>
    </row>
    <row r="221" spans="2:16" s="40" customFormat="1" x14ac:dyDescent="0.25">
      <c r="B221" s="91"/>
      <c r="C221" s="91"/>
      <c r="F221" s="90"/>
      <c r="I221" s="42"/>
      <c r="J221" s="90"/>
      <c r="P221" s="113"/>
    </row>
    <row r="222" spans="2:16" s="40" customFormat="1" x14ac:dyDescent="0.25">
      <c r="B222" s="91"/>
      <c r="C222" s="92"/>
      <c r="F222" s="90"/>
      <c r="I222" s="42"/>
      <c r="J222" s="90"/>
      <c r="P222" s="113"/>
    </row>
    <row r="223" spans="2:16" s="40" customFormat="1" x14ac:dyDescent="0.25">
      <c r="B223" s="91"/>
      <c r="C223" s="91"/>
      <c r="F223" s="90"/>
      <c r="I223" s="42"/>
      <c r="J223" s="90"/>
      <c r="P223" s="113"/>
    </row>
    <row r="224" spans="2:16" s="40" customFormat="1" x14ac:dyDescent="0.25">
      <c r="B224" s="91"/>
      <c r="C224" s="95"/>
      <c r="F224" s="90"/>
      <c r="I224" s="42"/>
      <c r="J224" s="90"/>
      <c r="P224" s="113"/>
    </row>
    <row r="225" spans="2:16" s="40" customFormat="1" x14ac:dyDescent="0.25">
      <c r="B225" s="91"/>
      <c r="C225" s="95"/>
      <c r="F225" s="90"/>
      <c r="I225" s="42"/>
      <c r="J225" s="90"/>
      <c r="P225" s="113"/>
    </row>
    <row r="226" spans="2:16" s="40" customFormat="1" x14ac:dyDescent="0.25">
      <c r="B226" s="91"/>
      <c r="C226" s="95"/>
      <c r="F226" s="90"/>
      <c r="I226" s="42"/>
      <c r="J226" s="90"/>
      <c r="P226" s="113"/>
    </row>
    <row r="227" spans="2:16" s="40" customFormat="1" x14ac:dyDescent="0.25">
      <c r="B227" s="91"/>
      <c r="C227" s="91"/>
      <c r="F227" s="90"/>
      <c r="I227" s="42"/>
      <c r="J227" s="90"/>
      <c r="P227" s="113"/>
    </row>
    <row r="228" spans="2:16" s="40" customFormat="1" x14ac:dyDescent="0.25">
      <c r="C228" s="95"/>
      <c r="F228" s="90"/>
      <c r="I228" s="42"/>
      <c r="J228" s="90"/>
      <c r="P228" s="113"/>
    </row>
    <row r="229" spans="2:16" s="40" customFormat="1" x14ac:dyDescent="0.25">
      <c r="B229" s="91"/>
      <c r="C229" s="91"/>
      <c r="F229" s="90"/>
      <c r="I229" s="42"/>
      <c r="J229" s="90"/>
      <c r="P229" s="113"/>
    </row>
    <row r="230" spans="2:16" s="40" customFormat="1" x14ac:dyDescent="0.25">
      <c r="C230" s="91"/>
      <c r="F230" s="90"/>
      <c r="I230" s="42"/>
      <c r="J230" s="90"/>
      <c r="P230" s="113"/>
    </row>
    <row r="231" spans="2:16" s="40" customFormat="1" x14ac:dyDescent="0.25">
      <c r="C231" s="91"/>
      <c r="F231" s="90"/>
      <c r="I231" s="42"/>
      <c r="J231" s="90"/>
      <c r="P231" s="113"/>
    </row>
    <row r="232" spans="2:16" s="40" customFormat="1" x14ac:dyDescent="0.25">
      <c r="B232" s="91"/>
      <c r="F232" s="90"/>
      <c r="I232" s="42"/>
      <c r="J232" s="90"/>
      <c r="P232" s="113"/>
    </row>
    <row r="233" spans="2:16" s="40" customFormat="1" x14ac:dyDescent="0.25">
      <c r="C233" s="91"/>
      <c r="F233" s="90"/>
      <c r="I233" s="42"/>
      <c r="J233" s="90"/>
      <c r="P233" s="113"/>
    </row>
    <row r="234" spans="2:16" s="40" customFormat="1" x14ac:dyDescent="0.25">
      <c r="F234" s="90"/>
      <c r="I234" s="42"/>
      <c r="J234" s="90"/>
      <c r="P234" s="113"/>
    </row>
    <row r="235" spans="2:16" s="40" customFormat="1" x14ac:dyDescent="0.25">
      <c r="F235" s="90"/>
      <c r="I235" s="42"/>
      <c r="J235" s="90"/>
      <c r="P235" s="113"/>
    </row>
    <row r="236" spans="2:16" s="40" customFormat="1" x14ac:dyDescent="0.25">
      <c r="C236" s="91"/>
      <c r="F236" s="90"/>
      <c r="I236" s="42"/>
      <c r="J236" s="90"/>
      <c r="P236" s="113"/>
    </row>
    <row r="237" spans="2:16" s="40" customFormat="1" x14ac:dyDescent="0.25">
      <c r="F237" s="90"/>
      <c r="I237" s="42"/>
      <c r="J237" s="90"/>
      <c r="P237" s="113"/>
    </row>
    <row r="238" spans="2:16" s="40" customFormat="1" x14ac:dyDescent="0.25">
      <c r="F238" s="90"/>
      <c r="I238" s="42"/>
      <c r="J238" s="90"/>
      <c r="P238" s="113"/>
    </row>
    <row r="239" spans="2:16" s="40" customFormat="1" x14ac:dyDescent="0.25">
      <c r="F239" s="90"/>
      <c r="I239" s="42"/>
      <c r="J239" s="90"/>
      <c r="P239" s="113"/>
    </row>
    <row r="240" spans="2:16" s="40" customFormat="1" x14ac:dyDescent="0.25">
      <c r="F240" s="90"/>
      <c r="I240" s="42"/>
      <c r="J240" s="90"/>
      <c r="P240" s="113"/>
    </row>
    <row r="241" spans="3:16" s="40" customFormat="1" x14ac:dyDescent="0.25">
      <c r="C241" s="91"/>
      <c r="F241" s="90"/>
      <c r="I241" s="42"/>
      <c r="J241" s="90"/>
      <c r="P241" s="113"/>
    </row>
    <row r="242" spans="3:16" s="40" customFormat="1" x14ac:dyDescent="0.25">
      <c r="C242" s="95"/>
      <c r="F242" s="90"/>
      <c r="I242" s="42"/>
      <c r="J242" s="90"/>
      <c r="P242" s="113"/>
    </row>
    <row r="243" spans="3:16" s="40" customFormat="1" x14ac:dyDescent="0.25">
      <c r="C243" s="95"/>
      <c r="F243" s="90"/>
      <c r="I243" s="42"/>
      <c r="J243" s="93"/>
      <c r="P243" s="113"/>
    </row>
    <row r="244" spans="3:16" s="40" customFormat="1" x14ac:dyDescent="0.25">
      <c r="C244" s="91"/>
      <c r="F244" s="90"/>
      <c r="I244" s="42"/>
      <c r="J244" s="90"/>
      <c r="P244" s="113"/>
    </row>
    <row r="245" spans="3:16" s="40" customFormat="1" x14ac:dyDescent="0.25">
      <c r="C245" s="95"/>
      <c r="F245" s="90"/>
      <c r="I245" s="42"/>
      <c r="J245" s="90"/>
      <c r="P245" s="113"/>
    </row>
    <row r="246" spans="3:16" s="40" customFormat="1" x14ac:dyDescent="0.25">
      <c r="F246" s="90"/>
      <c r="I246" s="42"/>
      <c r="J246" s="90"/>
      <c r="P246" s="113"/>
    </row>
    <row r="247" spans="3:16" s="40" customFormat="1" x14ac:dyDescent="0.25">
      <c r="F247" s="90"/>
      <c r="I247" s="42"/>
      <c r="J247" s="90"/>
      <c r="P247" s="113"/>
    </row>
    <row r="248" spans="3:16" s="40" customFormat="1" x14ac:dyDescent="0.25">
      <c r="F248" s="90"/>
      <c r="I248" s="42"/>
      <c r="J248" s="90"/>
      <c r="P248" s="113"/>
    </row>
    <row r="249" spans="3:16" s="40" customFormat="1" x14ac:dyDescent="0.25">
      <c r="F249" s="90"/>
      <c r="I249" s="42"/>
      <c r="J249" s="90"/>
      <c r="P249" s="113"/>
    </row>
    <row r="250" spans="3:16" s="40" customFormat="1" x14ac:dyDescent="0.25">
      <c r="F250" s="90"/>
      <c r="I250" s="42"/>
      <c r="J250" s="90"/>
      <c r="P250" s="113"/>
    </row>
    <row r="251" spans="3:16" s="40" customFormat="1" x14ac:dyDescent="0.25">
      <c r="F251" s="90"/>
      <c r="I251" s="42"/>
      <c r="J251" s="90"/>
      <c r="P251" s="113"/>
    </row>
    <row r="252" spans="3:16" s="40" customFormat="1" x14ac:dyDescent="0.25">
      <c r="F252" s="90"/>
      <c r="I252" s="42"/>
      <c r="J252" s="90"/>
      <c r="P252" s="113"/>
    </row>
    <row r="253" spans="3:16" s="40" customFormat="1" x14ac:dyDescent="0.25">
      <c r="F253" s="90"/>
      <c r="I253" s="42"/>
      <c r="J253" s="90"/>
      <c r="P253" s="113"/>
    </row>
    <row r="254" spans="3:16" s="40" customFormat="1" x14ac:dyDescent="0.25">
      <c r="F254" s="90"/>
      <c r="I254" s="42"/>
      <c r="J254" s="90"/>
      <c r="P254" s="113"/>
    </row>
    <row r="255" spans="3:16" s="40" customFormat="1" x14ac:dyDescent="0.25">
      <c r="F255" s="90"/>
      <c r="I255" s="42"/>
      <c r="J255" s="90"/>
      <c r="P255" s="113"/>
    </row>
    <row r="256" spans="3:16" s="40" customFormat="1" x14ac:dyDescent="0.25">
      <c r="F256" s="90"/>
      <c r="I256" s="42"/>
      <c r="J256" s="90"/>
      <c r="P256" s="113"/>
    </row>
    <row r="257" spans="3:16" s="40" customFormat="1" x14ac:dyDescent="0.25">
      <c r="F257" s="90"/>
      <c r="I257" s="42"/>
      <c r="J257" s="90"/>
      <c r="P257" s="113"/>
    </row>
    <row r="258" spans="3:16" s="40" customFormat="1" x14ac:dyDescent="0.25">
      <c r="F258" s="90"/>
      <c r="I258" s="42"/>
      <c r="J258" s="90"/>
      <c r="P258" s="113"/>
    </row>
    <row r="259" spans="3:16" s="40" customFormat="1" x14ac:dyDescent="0.25">
      <c r="F259" s="90"/>
      <c r="I259" s="42"/>
      <c r="J259" s="90"/>
      <c r="P259" s="113"/>
    </row>
    <row r="260" spans="3:16" s="40" customFormat="1" x14ac:dyDescent="0.25">
      <c r="F260" s="90"/>
      <c r="I260" s="42"/>
      <c r="J260" s="90"/>
      <c r="P260" s="113"/>
    </row>
    <row r="261" spans="3:16" s="40" customFormat="1" x14ac:dyDescent="0.25">
      <c r="C261" s="91"/>
      <c r="F261" s="90"/>
      <c r="I261" s="42"/>
      <c r="J261" s="90"/>
      <c r="P261" s="113"/>
    </row>
    <row r="262" spans="3:16" s="40" customFormat="1" x14ac:dyDescent="0.25">
      <c r="C262" s="95"/>
      <c r="F262" s="90"/>
      <c r="I262" s="42"/>
      <c r="J262" s="90"/>
      <c r="P262" s="113"/>
    </row>
    <row r="263" spans="3:16" s="40" customFormat="1" x14ac:dyDescent="0.25">
      <c r="C263" s="95"/>
      <c r="F263" s="90"/>
      <c r="I263" s="42"/>
      <c r="J263" s="90"/>
      <c r="P263" s="113"/>
    </row>
    <row r="264" spans="3:16" s="40" customFormat="1" x14ac:dyDescent="0.25">
      <c r="C264" s="91"/>
      <c r="F264" s="90"/>
      <c r="I264" s="42"/>
      <c r="J264" s="90"/>
      <c r="P264" s="113"/>
    </row>
    <row r="265" spans="3:16" s="40" customFormat="1" x14ac:dyDescent="0.25">
      <c r="C265" s="95"/>
      <c r="F265" s="90"/>
      <c r="I265" s="42"/>
      <c r="J265" s="90"/>
      <c r="P265" s="113"/>
    </row>
    <row r="266" spans="3:16" s="40" customFormat="1" x14ac:dyDescent="0.25">
      <c r="F266" s="90"/>
      <c r="I266" s="42"/>
      <c r="J266" s="90"/>
      <c r="P266" s="113"/>
    </row>
    <row r="267" spans="3:16" s="40" customFormat="1" x14ac:dyDescent="0.25">
      <c r="F267" s="90"/>
      <c r="I267" s="42"/>
      <c r="J267" s="90"/>
      <c r="P267" s="113"/>
    </row>
    <row r="268" spans="3:16" s="40" customFormat="1" x14ac:dyDescent="0.25">
      <c r="F268" s="90"/>
      <c r="I268" s="42"/>
      <c r="J268" s="90"/>
      <c r="P268" s="113"/>
    </row>
    <row r="269" spans="3:16" s="40" customFormat="1" x14ac:dyDescent="0.25">
      <c r="F269" s="90"/>
      <c r="I269" s="42"/>
      <c r="J269" s="90"/>
      <c r="P269" s="113"/>
    </row>
    <row r="270" spans="3:16" s="40" customFormat="1" x14ac:dyDescent="0.25">
      <c r="F270" s="90"/>
      <c r="I270" s="42"/>
      <c r="J270" s="90"/>
      <c r="P270" s="113"/>
    </row>
    <row r="271" spans="3:16" s="40" customFormat="1" x14ac:dyDescent="0.25">
      <c r="F271" s="90"/>
      <c r="I271" s="42"/>
      <c r="J271" s="90"/>
      <c r="P271" s="113"/>
    </row>
    <row r="272" spans="3:16" s="40" customFormat="1" x14ac:dyDescent="0.25">
      <c r="F272" s="90"/>
      <c r="I272" s="42"/>
      <c r="J272" s="90"/>
      <c r="P272" s="113"/>
    </row>
    <row r="273" spans="3:16" s="40" customFormat="1" x14ac:dyDescent="0.25">
      <c r="F273" s="90"/>
      <c r="I273" s="42"/>
      <c r="J273" s="90"/>
      <c r="P273" s="113"/>
    </row>
    <row r="274" spans="3:16" s="40" customFormat="1" x14ac:dyDescent="0.25">
      <c r="F274" s="90"/>
      <c r="I274" s="42"/>
      <c r="J274" s="90"/>
      <c r="P274" s="113"/>
    </row>
    <row r="275" spans="3:16" s="40" customFormat="1" x14ac:dyDescent="0.25">
      <c r="F275" s="90"/>
      <c r="I275" s="42"/>
      <c r="J275" s="90"/>
      <c r="P275" s="113"/>
    </row>
    <row r="276" spans="3:16" s="40" customFormat="1" x14ac:dyDescent="0.25">
      <c r="F276" s="90"/>
      <c r="I276" s="42"/>
      <c r="J276" s="90"/>
      <c r="P276" s="113"/>
    </row>
    <row r="277" spans="3:16" s="40" customFormat="1" x14ac:dyDescent="0.25">
      <c r="F277" s="90"/>
      <c r="I277" s="42"/>
      <c r="J277" s="90"/>
      <c r="P277" s="113"/>
    </row>
    <row r="278" spans="3:16" s="40" customFormat="1" x14ac:dyDescent="0.25">
      <c r="F278" s="90"/>
      <c r="I278" s="42"/>
      <c r="J278" s="90"/>
      <c r="P278" s="113"/>
    </row>
    <row r="279" spans="3:16" s="40" customFormat="1" x14ac:dyDescent="0.25">
      <c r="F279" s="90"/>
      <c r="I279" s="42"/>
      <c r="J279" s="90"/>
      <c r="P279" s="113"/>
    </row>
    <row r="280" spans="3:16" s="40" customFormat="1" x14ac:dyDescent="0.25">
      <c r="F280" s="90"/>
      <c r="I280" s="42"/>
      <c r="J280" s="90"/>
      <c r="P280" s="113"/>
    </row>
    <row r="281" spans="3:16" s="40" customFormat="1" x14ac:dyDescent="0.25">
      <c r="C281" s="91"/>
      <c r="F281" s="90"/>
      <c r="I281" s="42"/>
      <c r="J281" s="90"/>
      <c r="P281" s="113"/>
    </row>
    <row r="282" spans="3:16" s="40" customFormat="1" x14ac:dyDescent="0.25">
      <c r="C282" s="95"/>
      <c r="F282" s="90"/>
      <c r="I282" s="42"/>
      <c r="J282" s="90"/>
      <c r="P282" s="113"/>
    </row>
    <row r="283" spans="3:16" s="40" customFormat="1" x14ac:dyDescent="0.25">
      <c r="C283" s="95"/>
      <c r="F283" s="90"/>
      <c r="I283" s="42"/>
      <c r="J283" s="90"/>
      <c r="P283" s="113"/>
    </row>
    <row r="284" spans="3:16" s="40" customFormat="1" x14ac:dyDescent="0.25">
      <c r="C284" s="91"/>
      <c r="F284" s="90"/>
      <c r="I284" s="42"/>
      <c r="J284" s="90"/>
      <c r="P284" s="113"/>
    </row>
    <row r="285" spans="3:16" s="40" customFormat="1" x14ac:dyDescent="0.25">
      <c r="C285" s="95"/>
      <c r="F285" s="90"/>
      <c r="I285" s="42"/>
      <c r="J285" s="90"/>
      <c r="P285" s="113"/>
    </row>
    <row r="286" spans="3:16" s="40" customFormat="1" x14ac:dyDescent="0.25">
      <c r="F286" s="90"/>
      <c r="I286" s="42"/>
      <c r="J286" s="90"/>
      <c r="P286" s="113"/>
    </row>
    <row r="287" spans="3:16" s="40" customFormat="1" x14ac:dyDescent="0.25">
      <c r="F287" s="90"/>
      <c r="I287" s="42"/>
      <c r="J287" s="90"/>
      <c r="P287" s="113"/>
    </row>
    <row r="288" spans="3:16" s="40" customFormat="1" x14ac:dyDescent="0.25">
      <c r="F288" s="90"/>
      <c r="I288" s="42"/>
      <c r="J288" s="90"/>
      <c r="P288" s="113"/>
    </row>
    <row r="289" spans="6:16" s="40" customFormat="1" x14ac:dyDescent="0.25">
      <c r="F289" s="90"/>
      <c r="I289" s="42"/>
      <c r="J289" s="90"/>
      <c r="P289" s="113"/>
    </row>
    <row r="290" spans="6:16" s="40" customFormat="1" x14ac:dyDescent="0.25">
      <c r="F290" s="90"/>
      <c r="I290" s="42"/>
      <c r="J290" s="90"/>
      <c r="P290" s="113"/>
    </row>
    <row r="291" spans="6:16" s="40" customFormat="1" x14ac:dyDescent="0.25">
      <c r="F291" s="90"/>
      <c r="I291" s="42"/>
      <c r="J291" s="90"/>
      <c r="P291" s="113"/>
    </row>
    <row r="292" spans="6:16" s="40" customFormat="1" x14ac:dyDescent="0.25">
      <c r="F292" s="90"/>
      <c r="I292" s="42"/>
      <c r="J292" s="90"/>
      <c r="P292" s="113"/>
    </row>
    <row r="293" spans="6:16" s="40" customFormat="1" x14ac:dyDescent="0.25">
      <c r="F293" s="90"/>
      <c r="I293" s="42"/>
      <c r="J293" s="90"/>
      <c r="P293" s="113"/>
    </row>
    <row r="294" spans="6:16" s="40" customFormat="1" x14ac:dyDescent="0.25">
      <c r="F294" s="90"/>
      <c r="I294" s="42"/>
      <c r="J294" s="90"/>
      <c r="P294" s="113"/>
    </row>
    <row r="295" spans="6:16" s="40" customFormat="1" x14ac:dyDescent="0.25">
      <c r="F295" s="90"/>
      <c r="I295" s="42"/>
      <c r="J295" s="90"/>
      <c r="P295" s="113"/>
    </row>
    <row r="296" spans="6:16" s="40" customFormat="1" x14ac:dyDescent="0.25">
      <c r="F296" s="90"/>
      <c r="I296" s="42"/>
      <c r="J296" s="90"/>
      <c r="P296" s="113"/>
    </row>
    <row r="297" spans="6:16" s="40" customFormat="1" x14ac:dyDescent="0.25">
      <c r="F297" s="90"/>
      <c r="I297" s="42"/>
      <c r="J297" s="90"/>
      <c r="P297" s="113"/>
    </row>
    <row r="298" spans="6:16" s="40" customFormat="1" x14ac:dyDescent="0.25">
      <c r="F298" s="90"/>
      <c r="I298" s="42"/>
      <c r="J298" s="90"/>
      <c r="P298" s="113"/>
    </row>
    <row r="299" spans="6:16" s="40" customFormat="1" x14ac:dyDescent="0.25">
      <c r="F299" s="90"/>
      <c r="I299" s="42"/>
      <c r="J299" s="90"/>
      <c r="P299" s="113"/>
    </row>
    <row r="300" spans="6:16" s="40" customFormat="1" x14ac:dyDescent="0.25">
      <c r="F300" s="90"/>
      <c r="I300" s="42"/>
      <c r="J300" s="90"/>
      <c r="P300" s="113"/>
    </row>
    <row r="301" spans="6:16" s="40" customFormat="1" x14ac:dyDescent="0.25">
      <c r="F301" s="90"/>
      <c r="I301" s="42"/>
      <c r="J301" s="90"/>
      <c r="P301" s="113"/>
    </row>
    <row r="302" spans="6:16" s="40" customFormat="1" x14ac:dyDescent="0.25">
      <c r="F302" s="90"/>
      <c r="I302" s="42"/>
      <c r="J302" s="90"/>
      <c r="P302" s="113"/>
    </row>
    <row r="303" spans="6:16" s="40" customFormat="1" x14ac:dyDescent="0.25">
      <c r="F303" s="90"/>
      <c r="I303" s="42"/>
      <c r="J303" s="90"/>
      <c r="P303" s="113"/>
    </row>
    <row r="304" spans="6:16" s="40" customFormat="1" x14ac:dyDescent="0.25">
      <c r="F304" s="90"/>
      <c r="I304" s="42"/>
      <c r="J304" s="90"/>
      <c r="P304" s="113"/>
    </row>
    <row r="305" spans="6:16" s="40" customFormat="1" x14ac:dyDescent="0.25">
      <c r="F305" s="90"/>
      <c r="I305" s="42"/>
      <c r="J305" s="90"/>
      <c r="P305" s="113"/>
    </row>
    <row r="306" spans="6:16" s="40" customFormat="1" x14ac:dyDescent="0.25">
      <c r="F306" s="90"/>
      <c r="I306" s="42"/>
      <c r="J306" s="90"/>
      <c r="P306" s="113"/>
    </row>
    <row r="307" spans="6:16" s="40" customFormat="1" x14ac:dyDescent="0.25">
      <c r="F307" s="90"/>
      <c r="I307" s="42"/>
      <c r="J307" s="90"/>
      <c r="P307" s="113"/>
    </row>
    <row r="308" spans="6:16" s="40" customFormat="1" x14ac:dyDescent="0.25">
      <c r="F308" s="90"/>
      <c r="I308" s="42"/>
      <c r="J308" s="90"/>
      <c r="P308" s="113"/>
    </row>
    <row r="309" spans="6:16" s="40" customFormat="1" x14ac:dyDescent="0.25">
      <c r="F309" s="90"/>
      <c r="I309" s="42"/>
      <c r="J309" s="90"/>
      <c r="P309" s="113"/>
    </row>
    <row r="310" spans="6:16" s="40" customFormat="1" x14ac:dyDescent="0.25">
      <c r="F310" s="90"/>
      <c r="I310" s="42"/>
      <c r="J310" s="90"/>
      <c r="P310" s="113"/>
    </row>
    <row r="311" spans="6:16" s="40" customFormat="1" x14ac:dyDescent="0.25">
      <c r="F311" s="90"/>
      <c r="I311" s="42"/>
      <c r="J311" s="90"/>
      <c r="P311" s="113"/>
    </row>
    <row r="312" spans="6:16" s="40" customFormat="1" x14ac:dyDescent="0.25">
      <c r="F312" s="90"/>
      <c r="I312" s="42"/>
      <c r="J312" s="90"/>
      <c r="P312" s="113"/>
    </row>
    <row r="313" spans="6:16" s="40" customFormat="1" x14ac:dyDescent="0.25">
      <c r="F313" s="90"/>
      <c r="I313" s="42"/>
      <c r="J313" s="90"/>
      <c r="P313" s="113"/>
    </row>
    <row r="314" spans="6:16" s="40" customFormat="1" x14ac:dyDescent="0.25">
      <c r="F314" s="90"/>
      <c r="I314" s="42"/>
      <c r="J314" s="90"/>
      <c r="P314" s="113"/>
    </row>
    <row r="315" spans="6:16" s="40" customFormat="1" x14ac:dyDescent="0.25">
      <c r="F315" s="90"/>
      <c r="I315" s="42"/>
      <c r="J315" s="90"/>
      <c r="P315" s="113"/>
    </row>
    <row r="316" spans="6:16" s="40" customFormat="1" x14ac:dyDescent="0.25">
      <c r="F316" s="90"/>
      <c r="I316" s="42"/>
      <c r="J316" s="90"/>
      <c r="P316" s="113"/>
    </row>
    <row r="317" spans="6:16" s="40" customFormat="1" x14ac:dyDescent="0.25">
      <c r="F317" s="90"/>
      <c r="I317" s="42"/>
      <c r="J317" s="90"/>
      <c r="P317" s="113"/>
    </row>
    <row r="318" spans="6:16" s="40" customFormat="1" x14ac:dyDescent="0.25">
      <c r="F318" s="90"/>
      <c r="I318" s="42"/>
      <c r="J318" s="90"/>
      <c r="P318" s="113"/>
    </row>
    <row r="319" spans="6:16" s="40" customFormat="1" x14ac:dyDescent="0.25">
      <c r="F319" s="90"/>
      <c r="I319" s="42"/>
      <c r="J319" s="90"/>
      <c r="P319" s="113"/>
    </row>
    <row r="320" spans="6:16" s="40" customFormat="1" x14ac:dyDescent="0.25">
      <c r="F320" s="90"/>
      <c r="I320" s="42"/>
      <c r="J320" s="90"/>
      <c r="P320" s="113"/>
    </row>
    <row r="321" spans="6:16" s="40" customFormat="1" x14ac:dyDescent="0.25">
      <c r="F321" s="90"/>
      <c r="I321" s="42"/>
      <c r="J321" s="90"/>
      <c r="P321" s="113"/>
    </row>
    <row r="322" spans="6:16" s="40" customFormat="1" x14ac:dyDescent="0.25">
      <c r="F322" s="90"/>
      <c r="I322" s="42"/>
      <c r="J322" s="90"/>
      <c r="P322" s="113"/>
    </row>
    <row r="323" spans="6:16" s="40" customFormat="1" x14ac:dyDescent="0.25">
      <c r="F323" s="90"/>
      <c r="I323" s="42"/>
      <c r="J323" s="90"/>
      <c r="P323" s="113"/>
    </row>
    <row r="324" spans="6:16" s="40" customFormat="1" x14ac:dyDescent="0.25">
      <c r="F324" s="90"/>
      <c r="I324" s="42"/>
      <c r="J324" s="90"/>
      <c r="P324" s="113"/>
    </row>
  </sheetData>
  <mergeCells count="79">
    <mergeCell ref="C168:E168"/>
    <mergeCell ref="C185:E185"/>
    <mergeCell ref="C103:E103"/>
    <mergeCell ref="C92:D92"/>
    <mergeCell ref="C98:D98"/>
    <mergeCell ref="C110:E110"/>
    <mergeCell ref="C111:E111"/>
    <mergeCell ref="C112:E112"/>
    <mergeCell ref="C122:K122"/>
    <mergeCell ref="C123:D123"/>
    <mergeCell ref="C125:D125"/>
    <mergeCell ref="C115:E115"/>
    <mergeCell ref="C116:E116"/>
    <mergeCell ref="C145:E145"/>
    <mergeCell ref="C143:E143"/>
    <mergeCell ref="C144:E144"/>
    <mergeCell ref="C163:E163"/>
    <mergeCell ref="C113:E113"/>
    <mergeCell ref="C72:E72"/>
    <mergeCell ref="C189:K189"/>
    <mergeCell ref="C132:E132"/>
    <mergeCell ref="C131:E131"/>
    <mergeCell ref="C133:E133"/>
    <mergeCell ref="C156:E156"/>
    <mergeCell ref="C177:E177"/>
    <mergeCell ref="C149:K149"/>
    <mergeCell ref="C170:K170"/>
    <mergeCell ref="C157:E157"/>
    <mergeCell ref="C158:E158"/>
    <mergeCell ref="C139:E139"/>
    <mergeCell ref="C140:E140"/>
    <mergeCell ref="C142:E142"/>
    <mergeCell ref="C187:E187"/>
    <mergeCell ref="C114:E114"/>
    <mergeCell ref="C20:K20"/>
    <mergeCell ref="C70:E70"/>
    <mergeCell ref="C71:E71"/>
    <mergeCell ref="C74:E74"/>
    <mergeCell ref="C62:E62"/>
    <mergeCell ref="C63:E63"/>
    <mergeCell ref="C31:D31"/>
    <mergeCell ref="C29:K29"/>
    <mergeCell ref="C61:E61"/>
    <mergeCell ref="C54:E54"/>
    <mergeCell ref="C55:E55"/>
    <mergeCell ref="C34:E34"/>
    <mergeCell ref="C35:E35"/>
    <mergeCell ref="C73:E73"/>
    <mergeCell ref="C36:E36"/>
    <mergeCell ref="C39:K39"/>
    <mergeCell ref="C75:E75"/>
    <mergeCell ref="C76:E76"/>
    <mergeCell ref="C77:E77"/>
    <mergeCell ref="C78:E78"/>
    <mergeCell ref="C79:E79"/>
    <mergeCell ref="C80:E80"/>
    <mergeCell ref="C81:E81"/>
    <mergeCell ref="C82:E82"/>
    <mergeCell ref="C84:E84"/>
    <mergeCell ref="C88:E88"/>
    <mergeCell ref="C86:E86"/>
    <mergeCell ref="C85:E85"/>
    <mergeCell ref="C87:E87"/>
    <mergeCell ref="C195:E195"/>
    <mergeCell ref="C83:E83"/>
    <mergeCell ref="C90:K90"/>
    <mergeCell ref="C104:E104"/>
    <mergeCell ref="C102:E102"/>
    <mergeCell ref="C186:E186"/>
    <mergeCell ref="C141:E141"/>
    <mergeCell ref="C165:E165"/>
    <mergeCell ref="C182:E182"/>
    <mergeCell ref="C184:E184"/>
    <mergeCell ref="C166:E166"/>
    <mergeCell ref="C167:E167"/>
    <mergeCell ref="C164:E164"/>
    <mergeCell ref="C181:E181"/>
    <mergeCell ref="C183:E183"/>
    <mergeCell ref="C178:E178"/>
  </mergeCells>
  <pageMargins left="0.43307086614173229" right="0.23622047244094491" top="0.74803149606299213" bottom="0.74803149606299213" header="0.31496062992125984" footer="0.31496062992125984"/>
  <pageSetup paperSize="9" scale="40" fitToHeight="0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3"/>
    </sheetView>
  </sheetViews>
  <sheetFormatPr defaultColWidth="8.6640625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ŽB_NP</vt:lpstr>
      <vt:lpstr>List3</vt:lpstr>
      <vt:lpstr>ŽB_NP!Názvy_tisku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Hanka</cp:lastModifiedBy>
  <cp:lastPrinted>2020-06-11T10:29:23Z</cp:lastPrinted>
  <dcterms:created xsi:type="dcterms:W3CDTF">2009-04-29T13:16:14Z</dcterms:created>
  <dcterms:modified xsi:type="dcterms:W3CDTF">2020-08-31T06:08:17Z</dcterms:modified>
</cp:coreProperties>
</file>